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Febrero\Marzo\Anexo 2 - Sustentos\Sustento 1\Anexos\5. Anexo Registro de verificaciones operacionales en los equipos\"/>
    </mc:Choice>
  </mc:AlternateContent>
  <xr:revisionPtr revIDLastSave="0" documentId="13_ncr:1_{AD00B238-58A9-441D-A968-15CCA0E471F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 semana" sheetId="1" r:id="rId1"/>
    <sheet name="3 semana" sheetId="2" r:id="rId2"/>
    <sheet name="4 semana" sheetId="3" r:id="rId3"/>
    <sheet name="Hoja1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1" i="3" l="1"/>
  <c r="E41" i="3"/>
  <c r="I34" i="3"/>
  <c r="E34" i="3"/>
  <c r="C34" i="3"/>
  <c r="I33" i="3"/>
  <c r="E33" i="3"/>
  <c r="J41" i="2"/>
  <c r="E41" i="2"/>
  <c r="I34" i="2"/>
  <c r="C34" i="2"/>
  <c r="E34" i="2" s="1"/>
  <c r="I33" i="2"/>
  <c r="E33" i="2"/>
  <c r="J41" i="1"/>
  <c r="E41" i="1"/>
  <c r="I34" i="1"/>
  <c r="C34" i="1"/>
  <c r="E34" i="1" s="1"/>
  <c r="I33" i="1"/>
  <c r="E33" i="1"/>
</calcChain>
</file>

<file path=xl/sharedStrings.xml><?xml version="1.0" encoding="utf-8"?>
<sst xmlns="http://schemas.openxmlformats.org/spreadsheetml/2006/main" count="374" uniqueCount="92">
  <si>
    <t>VERIFICACIONES</t>
  </si>
  <si>
    <t>1. DATOS GENERALES</t>
  </si>
  <si>
    <t xml:space="preserve">UBICACIÓN: </t>
  </si>
  <si>
    <t>COLEGIO BOLOGNESI - ILO</t>
  </si>
  <si>
    <t>NÚMERO DE SERIE:</t>
  </si>
  <si>
    <t>18A19094</t>
  </si>
  <si>
    <t>MARCA:</t>
  </si>
  <si>
    <t>GRIMM</t>
  </si>
  <si>
    <t>CÓDIGO PATRIMONIAL:</t>
  </si>
  <si>
    <t>60226409-34</t>
  </si>
  <si>
    <t>MODELO:</t>
  </si>
  <si>
    <t>EDM180</t>
  </si>
  <si>
    <t>OPERADOR:</t>
  </si>
  <si>
    <t>Jorge Luis 
Hualpa Amable</t>
  </si>
  <si>
    <t>PARÁMETRO:</t>
  </si>
  <si>
    <t>PM10/PM2.5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</si>
  <si>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</si>
  <si>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</si>
  <si>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</si>
  <si>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</si>
  <si>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</si>
  <si>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</si>
  <si>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</si>
  <si>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
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</si>
  <si>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</si>
  <si>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</si>
  <si>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</si>
  <si>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</si>
  <si>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</si>
  <si>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</si>
  <si>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</si>
  <si>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</si>
  <si>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</si>
  <si>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</si>
  <si>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</si>
  <si>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</si>
  <si>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</si>
  <si>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ACTIVIDAD</t>
  </si>
  <si>
    <t>FECHA:</t>
  </si>
  <si>
    <t>HORA:</t>
  </si>
  <si>
    <t>OBSERVACIONES</t>
  </si>
  <si>
    <t>Revision de Led DRYER</t>
  </si>
  <si>
    <t>Revisión de Led Status</t>
  </si>
  <si>
    <t>Mensaje de Error mostrado en la pantalla?</t>
  </si>
  <si>
    <t>NO</t>
  </si>
  <si>
    <t>Evidencia de Humedad sobre el equipo?</t>
  </si>
  <si>
    <t>Según lo indicado en la sección “System Messages” del User Manual</t>
  </si>
  <si>
    <t>5. VERIFICACION EQUIPO/PATRON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</si>
  <si>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</si>
  <si>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PARÁMETRO</t>
  </si>
  <si>
    <t>ERROR MAXIMO PERMITIDO *</t>
  </si>
  <si>
    <t>VERIFICACION INICIAL</t>
  </si>
  <si>
    <t>VERIFICACION FINAL (LUEGO DE UNA REVISIÓN O CALIBRACIÓN, EN CASO REQUIERA)</t>
  </si>
  <si>
    <t>VALOR EQUIPO</t>
  </si>
  <si>
    <t>VALOR  VERIFICADO</t>
  </si>
  <si>
    <t>ERROR</t>
  </si>
  <si>
    <t>TEMPERATURA AMBIENTAL (°C)</t>
  </si>
  <si>
    <t>PRESIÓN AMBIENTAL (mmHg)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</si>
  <si>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</si>
  <si>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6. VERIFICACION DE FLUJO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</si>
  <si>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</si>
  <si>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t>VERIFICACION FINAL 
(LUEGO DE UNA INTERVENCION O CALIBRACIÓN, EN CASO REQUIERA)</t>
  </si>
  <si>
    <t>VALOR EQUIPO
NOMINAL</t>
  </si>
  <si>
    <t>Indice de Flujo</t>
  </si>
  <si>
    <t>Im</t>
  </si>
  <si>
    <t>VALOR
PATRON</t>
  </si>
  <si>
    <t>Observaciones</t>
  </si>
  <si>
    <t>CAUDAL DE ASPIRACIÓN (LPM)</t>
  </si>
  <si>
    <t>* Según lo indicado en la sección "Operación y Mantenimiento" del Protocolo Nacional de Monitoreo de la Calidad Ambiental del Aire, D.S. No 10 2019-MINAM</t>
  </si>
  <si>
    <t>7. PRUEBA DE BOMBA DE SECADO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</si>
  <si>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</si>
  <si>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t>Encendido Automatico de la Bomba de
secado con el Simulador de Humedad al
 75%</t>
  </si>
  <si>
    <t>8. DIAGNÓSTICO CON SOFTWARE System Diagnosis Software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</si>
  <si>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</si>
  <si>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Actividad:</t>
  </si>
  <si>
    <t>Inicial</t>
  </si>
  <si>
    <t>Final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</si>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</sst>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280A]h:mm:ss\ AM/PM"/>
    <numFmt numFmtId="165" formatCode="0.0"/>
    <numFmt numFmtId="166" formatCode="0.0%"/>
  </numFmts>
  <fonts count="14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5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5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20" xfId="0" applyNumberFormat="1" applyFont="1" applyBorder="1" applyAlignment="1">
      <alignment horizontal="center" vertical="center"/>
    </xf>
    <xf numFmtId="14" fontId="4" fillId="0" borderId="21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6" fillId="0" borderId="0" xfId="0" applyFont="1" applyAlignment="1">
      <alignment vertical="center"/>
    </xf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0" fillId="0" borderId="2" xfId="0" applyFont="1" applyBorder="1"/>
    <xf numFmtId="0" fontId="0" fillId="0" borderId="31" xfId="0" applyFont="1" applyBorder="1" applyAlignment="1">
      <alignment horizontal="center" vertical="center"/>
    </xf>
    <xf numFmtId="0" fontId="0" fillId="0" borderId="7" xfId="0" applyFont="1" applyBorder="1"/>
    <xf numFmtId="0" fontId="0" fillId="0" borderId="34" xfId="0" applyFont="1" applyBorder="1" applyAlignment="1">
      <alignment horizontal="center" vertical="center"/>
    </xf>
    <xf numFmtId="0" fontId="0" fillId="0" borderId="37" xfId="0" applyFont="1" applyBorder="1"/>
    <xf numFmtId="0" fontId="0" fillId="0" borderId="38" xfId="0" applyFont="1" applyBorder="1"/>
    <xf numFmtId="0" fontId="0" fillId="0" borderId="39" xfId="0" applyFont="1" applyBorder="1" applyAlignment="1">
      <alignment horizontal="center" vertical="center"/>
    </xf>
    <xf numFmtId="0" fontId="0" fillId="0" borderId="24" xfId="0" applyFont="1" applyBorder="1"/>
    <xf numFmtId="0" fontId="0" fillId="0" borderId="35" xfId="0" applyFont="1" applyBorder="1" applyAlignment="1">
      <alignment horizontal="center" vertical="center"/>
    </xf>
    <xf numFmtId="165" fontId="4" fillId="0" borderId="43" xfId="0" applyNumberFormat="1" applyFont="1" applyBorder="1" applyAlignment="1">
      <alignment horizontal="center" vertical="center"/>
    </xf>
    <xf numFmtId="0" fontId="8" fillId="0" borderId="44" xfId="0" applyFont="1" applyBorder="1" applyAlignment="1">
      <alignment horizontal="center"/>
    </xf>
    <xf numFmtId="0" fontId="0" fillId="0" borderId="45" xfId="0" applyFont="1" applyBorder="1"/>
    <xf numFmtId="165" fontId="4" fillId="0" borderId="39" xfId="0" applyNumberFormat="1" applyFont="1" applyBorder="1" applyAlignment="1">
      <alignment horizontal="center"/>
    </xf>
    <xf numFmtId="165" fontId="4" fillId="0" borderId="40" xfId="0" applyNumberFormat="1" applyFont="1" applyBorder="1" applyAlignment="1">
      <alignment horizontal="center" vertical="center"/>
    </xf>
    <xf numFmtId="165" fontId="4" fillId="0" borderId="46" xfId="0" applyNumberFormat="1" applyFont="1" applyBorder="1" applyAlignment="1">
      <alignment horizontal="center" vertical="center"/>
    </xf>
    <xf numFmtId="0" fontId="8" fillId="0" borderId="47" xfId="0" applyFont="1" applyBorder="1" applyAlignment="1">
      <alignment horizontal="center"/>
    </xf>
    <xf numFmtId="0" fontId="8" fillId="0" borderId="45" xfId="0" applyFont="1" applyBorder="1"/>
    <xf numFmtId="165" fontId="0" fillId="0" borderId="0" xfId="0" applyNumberFormat="1" applyFont="1" applyAlignment="1">
      <alignment horizontal="center" vertical="center"/>
    </xf>
    <xf numFmtId="165" fontId="0" fillId="0" borderId="0" xfId="0" applyNumberFormat="1" applyFont="1"/>
    <xf numFmtId="0" fontId="3" fillId="2" borderId="50" xfId="0" applyFont="1" applyFill="1" applyBorder="1" applyAlignment="1">
      <alignment horizontal="center" vertical="center" wrapText="1"/>
    </xf>
    <xf numFmtId="0" fontId="3" fillId="2" borderId="51" xfId="0" applyFont="1" applyFill="1" applyBorder="1" applyAlignment="1">
      <alignment horizontal="center" vertical="center" wrapText="1"/>
    </xf>
    <xf numFmtId="0" fontId="3" fillId="2" borderId="53" xfId="0" applyFont="1" applyFill="1" applyBorder="1" applyAlignment="1">
      <alignment horizontal="center" vertical="center" wrapText="1"/>
    </xf>
    <xf numFmtId="0" fontId="0" fillId="0" borderId="15" xfId="0" applyFont="1" applyBorder="1" applyAlignment="1">
      <alignment vertical="center"/>
    </xf>
    <xf numFmtId="166" fontId="4" fillId="0" borderId="54" xfId="0" applyNumberFormat="1" applyFont="1" applyBorder="1" applyAlignment="1">
      <alignment horizontal="center" vertical="center"/>
    </xf>
    <xf numFmtId="0" fontId="0" fillId="4" borderId="18" xfId="0" applyFont="1" applyFill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166" fontId="4" fillId="0" borderId="55" xfId="0" applyNumberFormat="1" applyFont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0" fillId="3" borderId="19" xfId="0" applyFont="1" applyFill="1" applyBorder="1" applyAlignment="1">
      <alignment horizontal="center" vertical="center"/>
    </xf>
    <xf numFmtId="166" fontId="4" fillId="0" borderId="20" xfId="0" applyNumberFormat="1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 wrapText="1"/>
    </xf>
    <xf numFmtId="0" fontId="0" fillId="0" borderId="21" xfId="0" applyFont="1" applyBorder="1" applyAlignment="1">
      <alignment vertical="center" wrapText="1"/>
    </xf>
    <xf numFmtId="0" fontId="0" fillId="3" borderId="56" xfId="0" applyFont="1" applyFill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8" fillId="3" borderId="56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45" xfId="0" applyFont="1" applyBorder="1" applyAlignment="1">
      <alignment wrapText="1"/>
    </xf>
    <xf numFmtId="0" fontId="6" fillId="0" borderId="0" xfId="0" applyFont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0" fillId="0" borderId="34" xfId="0" applyFon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165" fontId="4" fillId="0" borderId="40" xfId="0" applyNumberFormat="1" applyFont="1" applyBorder="1" applyAlignment="1">
      <alignment horizontal="center" vertical="center"/>
    </xf>
    <xf numFmtId="0" fontId="10" fillId="0" borderId="23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32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/>
    </xf>
    <xf numFmtId="0" fontId="13" fillId="0" borderId="47" xfId="0" applyFont="1" applyBorder="1" applyAlignment="1">
      <alignment horizontal="center"/>
    </xf>
    <xf numFmtId="0" fontId="13" fillId="3" borderId="19" xfId="0" applyFont="1" applyFill="1" applyBorder="1" applyAlignment="1">
      <alignment horizontal="center" vertical="center"/>
    </xf>
    <xf numFmtId="0" fontId="0" fillId="0" borderId="41" xfId="0" applyFont="1" applyBorder="1" applyAlignment="1">
      <alignment horizontal="center"/>
    </xf>
    <xf numFmtId="0" fontId="5" fillId="0" borderId="13" xfId="0" applyFont="1" applyBorder="1"/>
    <xf numFmtId="0" fontId="3" fillId="2" borderId="26" xfId="0" applyFont="1" applyFill="1" applyBorder="1" applyAlignment="1">
      <alignment horizontal="center" vertical="center" wrapText="1"/>
    </xf>
    <xf numFmtId="0" fontId="5" fillId="0" borderId="22" xfId="0" applyFont="1" applyBorder="1"/>
    <xf numFmtId="0" fontId="5" fillId="0" borderId="15" xfId="0" applyFont="1" applyBorder="1"/>
    <xf numFmtId="0" fontId="3" fillId="2" borderId="29" xfId="0" applyFont="1" applyFill="1" applyBorder="1" applyAlignment="1">
      <alignment horizontal="center" vertical="center" wrapText="1"/>
    </xf>
    <xf numFmtId="0" fontId="5" fillId="0" borderId="42" xfId="0" applyFont="1" applyBorder="1"/>
    <xf numFmtId="0" fontId="5" fillId="0" borderId="30" xfId="0" applyFont="1" applyBorder="1"/>
    <xf numFmtId="0" fontId="3" fillId="2" borderId="27" xfId="0" applyFont="1" applyFill="1" applyBorder="1" applyAlignment="1">
      <alignment horizontal="center" vertical="center" wrapText="1"/>
    </xf>
    <xf numFmtId="0" fontId="5" fillId="0" borderId="28" xfId="0" applyFont="1" applyBorder="1"/>
    <xf numFmtId="0" fontId="0" fillId="0" borderId="36" xfId="0" applyFont="1" applyBorder="1" applyAlignment="1">
      <alignment horizontal="center"/>
    </xf>
    <xf numFmtId="0" fontId="5" fillId="0" borderId="8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2" xfId="0" applyFont="1" applyBorder="1" applyAlignment="1">
      <alignment horizontal="center"/>
    </xf>
    <xf numFmtId="0" fontId="5" fillId="0" borderId="3" xfId="0" applyFont="1" applyBorder="1"/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165" fontId="4" fillId="0" borderId="57" xfId="0" applyNumberFormat="1" applyFont="1" applyBorder="1" applyAlignment="1">
      <alignment horizontal="center" vertical="center"/>
    </xf>
    <xf numFmtId="0" fontId="3" fillId="2" borderId="48" xfId="0" applyFont="1" applyFill="1" applyBorder="1" applyAlignment="1">
      <alignment horizontal="center" vertical="center" wrapText="1"/>
    </xf>
    <xf numFmtId="0" fontId="5" fillId="0" borderId="49" xfId="0" applyFont="1" applyBorder="1"/>
    <xf numFmtId="0" fontId="5" fillId="0" borderId="52" xfId="0" applyFont="1" applyBorder="1"/>
  </cellXfs>
  <cellStyles count="1">
    <cellStyle name="Normal" xfId="0" builtinId="0"/>
  </cellStyles>
  <dxfs count="111"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104775</xdr:colOff>
      <xdr:row>50</xdr:row>
      <xdr:rowOff>85725</xdr:rowOff>
    </xdr:from>
    <xdr:ext cx="914400" cy="685800"/>
    <xdr:sp macro="" textlink="">
      <xdr:nvSpPr>
        <xdr:cNvPr id="4097" name="Object 1" hidden="1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xdr:oneCellAnchor>
    <xdr:from>
      <xdr:col>1</xdr:col>
      <xdr:colOff>123825</xdr:colOff>
      <xdr:row>50</xdr:row>
      <xdr:rowOff>104775</xdr:rowOff>
    </xdr:from>
    <xdr:ext cx="914400" cy="685800"/>
    <xdr:sp macro="" textlink="">
      <xdr:nvSpPr>
        <xdr:cNvPr id="1025" name="Object 1" hidden="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 fLocksWithSheet="0"/>
  </xdr:oneCellAnchor>
  <xdr:oneCellAnchor>
    <xdr:from>
      <xdr:col>1</xdr:col>
      <xdr:colOff>142875</xdr:colOff>
      <xdr:row>52</xdr:row>
      <xdr:rowOff>95250</xdr:rowOff>
    </xdr:from>
    <xdr:ext cx="914400" cy="685800"/>
    <xdr:sp macro="" textlink="">
      <xdr:nvSpPr>
        <xdr:cNvPr id="1026" name="Object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 fLock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111125</xdr:colOff>
          <xdr:row>50</xdr:row>
          <xdr:rowOff>95250</xdr:rowOff>
        </xdr:from>
        <xdr:to>
          <xdr:col>1</xdr:col>
          <xdr:colOff>1025525</xdr:colOff>
          <xdr:row>50</xdr:row>
          <xdr:rowOff>781050</xdr:rowOff>
        </xdr:to>
        <xdr:sp macro="" textlink="">
          <xdr:nvSpPr>
            <xdr:cNvPr id="2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AA83CC7-83D8-4107-8835-D7D6AA0D4E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</xdr:colOff>
          <xdr:row>52</xdr:row>
          <xdr:rowOff>63500</xdr:rowOff>
        </xdr:from>
        <xdr:to>
          <xdr:col>1</xdr:col>
          <xdr:colOff>1057275</xdr:colOff>
          <xdr:row>52</xdr:row>
          <xdr:rowOff>749300</xdr:rowOff>
        </xdr:to>
        <xdr:sp macro="" textlink="">
          <xdr:nvSpPr>
            <xdr:cNvPr id="3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E186DD2-20F1-4E6C-98DF-3D36CB8897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Microsoft_Word_97_-_2003_Document1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3"/>
  <sheetViews>
    <sheetView showGridLines="0" tabSelected="1" topLeftCell="A29" zoomScale="60" zoomScaleNormal="60" workbookViewId="0">
      <selection activeCell="B53" sqref="B53"/>
    </sheetView>
  </sheetViews>
  <sheetFormatPr baseColWidth="10" defaultColWidth="14.42578125" defaultRowHeight="15" customHeight="1" x14ac:dyDescent="0.25"/>
  <cols>
    <col min="1" max="1" width="41.140625" customWidth="1"/>
    <col min="2" max="2" width="17.7109375" customWidth="1"/>
    <col min="3" max="3" width="21.5703125" customWidth="1"/>
    <col min="4" max="4" width="28.7109375" customWidth="1"/>
    <col min="5" max="5" width="20.42578125" customWidth="1"/>
    <col min="6" max="6" width="20.140625" customWidth="1"/>
    <col min="7" max="7" width="18.7109375" customWidth="1"/>
    <col min="8" max="8" width="18.5703125" customWidth="1"/>
    <col min="9" max="9" width="17.28515625" customWidth="1"/>
    <col min="10" max="10" width="19" customWidth="1"/>
    <col min="11" max="11" width="26.140625" customWidth="1"/>
    <col min="12" max="12" width="19.28515625" customWidth="1"/>
    <col min="13" max="13" width="10.7109375" customWidth="1"/>
    <col min="14" max="14" width="29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3" t="s">
        <v>0</v>
      </c>
      <c r="B2" s="104"/>
      <c r="C2" s="104"/>
      <c r="D2" s="104"/>
      <c r="E2" s="104"/>
      <c r="F2" s="104"/>
      <c r="G2" s="104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5" t="s">
        <v>3</v>
      </c>
      <c r="C4" s="106"/>
      <c r="D4" s="7" t="s">
        <v>4</v>
      </c>
      <c r="E4" s="8" t="s">
        <v>5</v>
      </c>
    </row>
    <row r="5" spans="1:23" x14ac:dyDescent="0.25">
      <c r="A5" s="9" t="s">
        <v>6</v>
      </c>
      <c r="B5" s="107" t="s">
        <v>7</v>
      </c>
      <c r="C5" s="102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08" t="s">
        <v>11</v>
      </c>
      <c r="C6" s="102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109" t="s">
        <v>15</v>
      </c>
      <c r="C7" s="92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14" t="s">
        <v>24</v>
      </c>
      <c r="B11" s="22" t="s">
        <v>25</v>
      </c>
      <c r="C11" s="23" t="s">
        <v>26</v>
      </c>
      <c r="D11" s="24" t="s">
        <v>27</v>
      </c>
      <c r="E11" s="24">
        <v>174720</v>
      </c>
      <c r="F11" s="25">
        <v>43803</v>
      </c>
    </row>
    <row r="12" spans="1:23" ht="14.25" customHeight="1" x14ac:dyDescent="0.25">
      <c r="E12" s="1"/>
    </row>
    <row r="13" spans="1:23" ht="14.25" customHeight="1" x14ac:dyDescent="0.25">
      <c r="A13" s="26" t="s">
        <v>28</v>
      </c>
      <c r="E13" s="1"/>
    </row>
    <row r="14" spans="1:23" x14ac:dyDescent="0.25">
      <c r="A14" s="20" t="s">
        <v>29</v>
      </c>
      <c r="B14" s="20" t="s">
        <v>30</v>
      </c>
      <c r="C14" s="27"/>
      <c r="D14" s="27"/>
      <c r="E14" s="28"/>
      <c r="F14" s="27"/>
      <c r="G14" s="27"/>
      <c r="H14" s="27"/>
      <c r="I14" s="29"/>
      <c r="J14" s="30"/>
      <c r="K14" s="30"/>
      <c r="L14" s="30"/>
      <c r="M14" s="30"/>
      <c r="N14" s="30"/>
      <c r="O14" s="30"/>
      <c r="P14" s="30"/>
      <c r="Q14" s="30"/>
      <c r="R14" s="29"/>
      <c r="S14" s="29"/>
      <c r="T14" s="29"/>
      <c r="U14" s="29"/>
      <c r="V14" s="29"/>
      <c r="W14" s="29"/>
    </row>
    <row r="15" spans="1:23" ht="14.25" customHeight="1" x14ac:dyDescent="0.35">
      <c r="A15" s="31" t="s">
        <v>31</v>
      </c>
      <c r="B15" s="82" t="s">
        <v>32</v>
      </c>
      <c r="C15" s="27"/>
      <c r="D15" s="27"/>
      <c r="E15" s="28"/>
      <c r="F15" s="27"/>
      <c r="G15" s="27"/>
      <c r="H15" s="27"/>
      <c r="I15" s="29"/>
      <c r="J15" s="30"/>
      <c r="K15" s="30"/>
      <c r="L15" s="30"/>
      <c r="M15" s="30"/>
      <c r="N15" s="30"/>
      <c r="O15" s="30"/>
      <c r="P15" s="30"/>
      <c r="Q15" s="30"/>
      <c r="R15" s="29"/>
      <c r="S15" s="29"/>
      <c r="T15" s="29"/>
      <c r="U15" s="29"/>
      <c r="V15" s="29"/>
      <c r="W15" s="29"/>
    </row>
    <row r="16" spans="1:23" ht="14.25" customHeight="1" x14ac:dyDescent="0.35">
      <c r="A16" s="32" t="s">
        <v>33</v>
      </c>
      <c r="B16" s="83" t="s">
        <v>32</v>
      </c>
      <c r="C16" s="27"/>
      <c r="D16" s="27"/>
      <c r="E16" s="28"/>
      <c r="F16" s="27"/>
      <c r="G16" s="27"/>
      <c r="H16" s="27"/>
      <c r="I16" s="29"/>
      <c r="J16" s="30"/>
      <c r="K16" s="30"/>
      <c r="L16" s="30"/>
      <c r="M16" s="30"/>
      <c r="N16" s="30"/>
      <c r="O16" s="30"/>
      <c r="P16" s="30"/>
      <c r="Q16" s="30"/>
      <c r="R16" s="29"/>
      <c r="S16" s="29"/>
      <c r="T16" s="29"/>
      <c r="U16" s="29"/>
      <c r="V16" s="29"/>
      <c r="W16" s="29"/>
    </row>
    <row r="17" spans="1:23" ht="14.25" customHeight="1" x14ac:dyDescent="0.35">
      <c r="A17" s="33" t="s">
        <v>34</v>
      </c>
      <c r="B17" s="84" t="s">
        <v>32</v>
      </c>
      <c r="C17" s="27"/>
      <c r="D17" s="27"/>
      <c r="E17" s="28"/>
      <c r="F17" s="27"/>
      <c r="G17" s="27"/>
      <c r="H17" s="27"/>
      <c r="I17" s="29"/>
      <c r="J17" s="30"/>
      <c r="K17" s="30"/>
      <c r="L17" s="30"/>
      <c r="M17" s="30"/>
      <c r="N17" s="30"/>
      <c r="O17" s="30"/>
      <c r="P17" s="30"/>
      <c r="Q17" s="30"/>
      <c r="R17" s="29"/>
      <c r="S17" s="29"/>
      <c r="T17" s="29"/>
      <c r="U17" s="29"/>
      <c r="V17" s="29"/>
      <c r="W17" s="29"/>
    </row>
    <row r="18" spans="1:23" ht="14.25" customHeight="1" x14ac:dyDescent="0.25">
      <c r="A18" s="34"/>
      <c r="B18" s="27"/>
      <c r="C18" s="27"/>
      <c r="D18" s="27"/>
      <c r="E18" s="28"/>
      <c r="F18" s="27"/>
      <c r="G18" s="27"/>
      <c r="H18" s="27"/>
      <c r="I18" s="29"/>
      <c r="J18" s="30"/>
      <c r="K18" s="30"/>
      <c r="L18" s="30"/>
      <c r="M18" s="30"/>
      <c r="N18" s="30"/>
      <c r="O18" s="30"/>
      <c r="P18" s="30"/>
      <c r="Q18" s="30"/>
      <c r="R18" s="29"/>
      <c r="S18" s="29"/>
      <c r="T18" s="29"/>
      <c r="U18" s="29"/>
      <c r="V18" s="29"/>
      <c r="W18" s="29"/>
    </row>
    <row r="19" spans="1:23" ht="14.25" customHeight="1" x14ac:dyDescent="0.25">
      <c r="A19" s="26" t="s">
        <v>35</v>
      </c>
      <c r="B19" s="26"/>
      <c r="C19" s="26"/>
      <c r="D19" s="27"/>
      <c r="E19" s="28"/>
      <c r="F19" s="27"/>
      <c r="G19" s="27"/>
      <c r="H19" s="27"/>
      <c r="I19" s="29"/>
      <c r="J19" s="30"/>
      <c r="K19" s="30"/>
      <c r="L19" s="30"/>
      <c r="M19" s="30"/>
      <c r="N19" s="30"/>
      <c r="O19" s="30"/>
      <c r="P19" s="30"/>
      <c r="Q19" s="30"/>
      <c r="R19" s="29"/>
      <c r="S19" s="29"/>
      <c r="T19" s="29"/>
      <c r="U19" s="29"/>
      <c r="V19" s="29"/>
      <c r="W19" s="29"/>
    </row>
    <row r="20" spans="1:23" x14ac:dyDescent="0.25">
      <c r="A20" s="35" t="s">
        <v>36</v>
      </c>
      <c r="B20" s="26"/>
      <c r="C20" s="26"/>
      <c r="D20" s="27"/>
      <c r="E20" s="28"/>
      <c r="F20" s="27"/>
      <c r="G20" s="27"/>
      <c r="H20" s="27"/>
      <c r="I20" s="29"/>
      <c r="J20" s="30"/>
      <c r="K20" s="30"/>
      <c r="L20" s="30"/>
      <c r="M20" s="30"/>
      <c r="N20" s="30"/>
      <c r="O20" s="30"/>
      <c r="P20" s="30"/>
      <c r="Q20" s="30"/>
      <c r="R20" s="29"/>
      <c r="S20" s="29"/>
      <c r="T20" s="29"/>
      <c r="U20" s="29"/>
      <c r="V20" s="29"/>
      <c r="W20" s="29"/>
    </row>
    <row r="21" spans="1:23" ht="15.75" customHeight="1" x14ac:dyDescent="0.25">
      <c r="A21" s="93" t="s">
        <v>37</v>
      </c>
      <c r="B21" s="20" t="s">
        <v>38</v>
      </c>
      <c r="C21" s="36">
        <v>44602</v>
      </c>
      <c r="D21" s="20" t="s">
        <v>39</v>
      </c>
      <c r="E21" s="37">
        <v>0.445138888884685</v>
      </c>
    </row>
    <row r="22" spans="1:23" ht="14.25" customHeight="1" x14ac:dyDescent="0.25">
      <c r="A22" s="94"/>
      <c r="B22" s="99" t="s">
        <v>29</v>
      </c>
      <c r="C22" s="100"/>
      <c r="D22" s="96" t="s">
        <v>40</v>
      </c>
      <c r="E22" s="98"/>
    </row>
    <row r="23" spans="1:23" ht="14.25" customHeight="1" x14ac:dyDescent="0.25">
      <c r="A23" s="38" t="s">
        <v>41</v>
      </c>
      <c r="B23" s="39" t="s">
        <v>33</v>
      </c>
      <c r="C23" s="85" t="s">
        <v>32</v>
      </c>
      <c r="D23" s="110"/>
      <c r="E23" s="106"/>
    </row>
    <row r="24" spans="1:23" ht="14.25" customHeight="1" x14ac:dyDescent="0.25">
      <c r="A24" s="40" t="s">
        <v>42</v>
      </c>
      <c r="B24" s="41" t="s">
        <v>33</v>
      </c>
      <c r="C24" s="86" t="s">
        <v>32</v>
      </c>
      <c r="D24" s="101"/>
      <c r="E24" s="102"/>
    </row>
    <row r="25" spans="1:23" ht="14.25" customHeight="1" x14ac:dyDescent="0.25">
      <c r="A25" s="42" t="s">
        <v>43</v>
      </c>
      <c r="B25" s="41" t="s">
        <v>44</v>
      </c>
      <c r="C25" s="86" t="s">
        <v>32</v>
      </c>
      <c r="D25" s="101"/>
      <c r="E25" s="102"/>
    </row>
    <row r="26" spans="1:23" ht="14.25" customHeight="1" x14ac:dyDescent="0.25">
      <c r="A26" s="43" t="s">
        <v>45</v>
      </c>
      <c r="B26" s="44" t="s">
        <v>44</v>
      </c>
      <c r="C26" s="87" t="s">
        <v>32</v>
      </c>
      <c r="D26" s="91"/>
      <c r="E26" s="92"/>
    </row>
    <row r="27" spans="1:23" ht="14.25" customHeight="1" x14ac:dyDescent="0.25">
      <c r="A27" t="s">
        <v>46</v>
      </c>
      <c r="E27" s="1"/>
    </row>
    <row r="28" spans="1:23" ht="14.25" customHeight="1" x14ac:dyDescent="0.25">
      <c r="A28" s="26" t="s">
        <v>47</v>
      </c>
      <c r="B28" s="26"/>
      <c r="C28" s="26"/>
      <c r="E28" s="1"/>
    </row>
    <row r="29" spans="1:23" ht="15.75" customHeight="1" x14ac:dyDescent="0.25">
      <c r="A29" s="35" t="s">
        <v>48</v>
      </c>
      <c r="B29" s="26"/>
      <c r="C29" s="26"/>
      <c r="D29" s="27"/>
      <c r="E29" s="28"/>
      <c r="F29" s="27"/>
      <c r="G29" s="27"/>
      <c r="H29" s="27"/>
      <c r="I29" s="29"/>
      <c r="J29" s="30"/>
      <c r="K29" s="30"/>
      <c r="L29" s="30"/>
      <c r="M29" s="30"/>
      <c r="N29" s="30"/>
      <c r="O29" s="30"/>
      <c r="P29" s="30"/>
      <c r="Q29" s="30"/>
      <c r="R29" s="29"/>
      <c r="S29" s="29"/>
      <c r="T29" s="29"/>
      <c r="U29" s="29"/>
      <c r="V29" s="29"/>
      <c r="W29" s="29"/>
    </row>
    <row r="30" spans="1:23" ht="29.25" customHeight="1" x14ac:dyDescent="0.25">
      <c r="A30" s="93" t="s">
        <v>49</v>
      </c>
      <c r="B30" s="93" t="s">
        <v>50</v>
      </c>
      <c r="C30" s="96" t="s">
        <v>51</v>
      </c>
      <c r="D30" s="97"/>
      <c r="E30" s="97"/>
      <c r="F30" s="98"/>
      <c r="G30" s="96" t="s">
        <v>52</v>
      </c>
      <c r="H30" s="97"/>
      <c r="I30" s="97"/>
      <c r="J30" s="97"/>
      <c r="K30" s="98"/>
    </row>
    <row r="31" spans="1:23" ht="15" customHeight="1" x14ac:dyDescent="0.25">
      <c r="A31" s="94"/>
      <c r="B31" s="94"/>
      <c r="C31" s="20" t="s">
        <v>38</v>
      </c>
      <c r="D31" s="36">
        <v>44602</v>
      </c>
      <c r="E31" s="20" t="s">
        <v>39</v>
      </c>
      <c r="F31" s="37">
        <v>0.44583333333139308</v>
      </c>
      <c r="G31" s="20" t="s">
        <v>38</v>
      </c>
      <c r="H31" s="36"/>
      <c r="I31" s="20" t="s">
        <v>39</v>
      </c>
      <c r="J31" s="37"/>
      <c r="K31" s="20"/>
    </row>
    <row r="32" spans="1:23" ht="15.75" customHeight="1" x14ac:dyDescent="0.25">
      <c r="A32" s="95"/>
      <c r="B32" s="95"/>
      <c r="C32" s="20" t="s">
        <v>53</v>
      </c>
      <c r="D32" s="20" t="s">
        <v>54</v>
      </c>
      <c r="E32" s="20" t="s">
        <v>55</v>
      </c>
      <c r="F32" s="20" t="s">
        <v>29</v>
      </c>
      <c r="G32" s="20" t="s">
        <v>53</v>
      </c>
      <c r="H32" s="20" t="s">
        <v>54</v>
      </c>
      <c r="I32" s="20" t="s">
        <v>55</v>
      </c>
      <c r="J32" s="20" t="s">
        <v>29</v>
      </c>
      <c r="K32" s="20" t="s">
        <v>40</v>
      </c>
    </row>
    <row r="33" spans="1:23" ht="15.75" customHeight="1" x14ac:dyDescent="0.35">
      <c r="A33" s="45" t="s">
        <v>56</v>
      </c>
      <c r="B33" s="41">
        <v>2.1</v>
      </c>
      <c r="C33" s="41">
        <v>25.6</v>
      </c>
      <c r="D33" s="46">
        <v>26.8</v>
      </c>
      <c r="E33" s="47">
        <f t="shared" ref="E33:E34" si="0">IF(AND(C33=0,D33=0),"",ABS(C33-D33))</f>
        <v>1.1999999999999993</v>
      </c>
      <c r="F33" s="88" t="s">
        <v>32</v>
      </c>
      <c r="G33" s="41"/>
      <c r="H33" s="46"/>
      <c r="I33" s="47" t="str">
        <f t="shared" ref="I33:I34" si="1">IF(AND(G33=0,H33=0),"",ABS(G33-H33))</f>
        <v/>
      </c>
      <c r="J33" s="48" t="s">
        <v>32</v>
      </c>
      <c r="K33" s="45"/>
    </row>
    <row r="34" spans="1:23" ht="15.75" customHeight="1" x14ac:dyDescent="0.35">
      <c r="A34" s="49" t="s">
        <v>57</v>
      </c>
      <c r="B34" s="44">
        <v>10.1</v>
      </c>
      <c r="C34" s="50">
        <f>1008*0.75</f>
        <v>756</v>
      </c>
      <c r="D34" s="51">
        <v>753.5</v>
      </c>
      <c r="E34" s="52">
        <f t="shared" si="0"/>
        <v>2.5</v>
      </c>
      <c r="F34" s="89" t="s">
        <v>32</v>
      </c>
      <c r="G34" s="50"/>
      <c r="H34" s="51"/>
      <c r="I34" s="52" t="str">
        <f t="shared" si="1"/>
        <v/>
      </c>
      <c r="J34" s="53" t="s">
        <v>32</v>
      </c>
      <c r="K34" s="54"/>
    </row>
    <row r="35" spans="1:23" ht="14.25" customHeight="1" x14ac:dyDescent="0.25">
      <c r="A35" t="s">
        <v>58</v>
      </c>
      <c r="D35" s="1"/>
      <c r="E35" s="55"/>
      <c r="F35" s="56"/>
    </row>
    <row r="36" spans="1:23" ht="14.25" customHeight="1" x14ac:dyDescent="0.25">
      <c r="A36" s="26" t="s">
        <v>59</v>
      </c>
      <c r="E36" s="1"/>
    </row>
    <row r="37" spans="1:23" ht="15.75" customHeight="1" x14ac:dyDescent="0.25">
      <c r="A37" s="35" t="s">
        <v>60</v>
      </c>
      <c r="B37" s="5"/>
      <c r="C37" s="5"/>
      <c r="D37" s="5"/>
      <c r="E37" s="1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3" ht="30" customHeight="1" x14ac:dyDescent="0.25">
      <c r="A38" s="93" t="s">
        <v>49</v>
      </c>
      <c r="B38" s="112" t="s">
        <v>50</v>
      </c>
      <c r="C38" s="96" t="s">
        <v>51</v>
      </c>
      <c r="D38" s="97"/>
      <c r="E38" s="97"/>
      <c r="F38" s="97"/>
      <c r="G38" s="97"/>
      <c r="H38" s="98"/>
      <c r="I38" s="96" t="s">
        <v>61</v>
      </c>
      <c r="J38" s="97"/>
      <c r="K38" s="97"/>
      <c r="L38" s="97"/>
      <c r="M38" s="97"/>
      <c r="N38" s="98"/>
    </row>
    <row r="39" spans="1:23" ht="18.75" customHeight="1" x14ac:dyDescent="0.25">
      <c r="A39" s="94"/>
      <c r="B39" s="113"/>
      <c r="C39" s="57" t="s">
        <v>38</v>
      </c>
      <c r="D39" s="36">
        <v>44602</v>
      </c>
      <c r="E39" s="58" t="s">
        <v>39</v>
      </c>
      <c r="F39" s="37">
        <v>0.48680555555620231</v>
      </c>
      <c r="G39" s="20"/>
      <c r="H39" s="20"/>
      <c r="I39" s="20" t="s">
        <v>38</v>
      </c>
      <c r="J39" s="36"/>
      <c r="K39" s="20" t="s">
        <v>39</v>
      </c>
      <c r="L39" s="37"/>
      <c r="M39" s="20"/>
      <c r="N39" s="20"/>
    </row>
    <row r="40" spans="1:23" ht="36" customHeight="1" x14ac:dyDescent="0.25">
      <c r="A40" s="95"/>
      <c r="B40" s="114"/>
      <c r="C40" s="59" t="s">
        <v>62</v>
      </c>
      <c r="D40" s="20" t="s">
        <v>54</v>
      </c>
      <c r="E40" s="20" t="s">
        <v>55</v>
      </c>
      <c r="F40" s="20" t="s">
        <v>29</v>
      </c>
      <c r="G40" s="20" t="s">
        <v>63</v>
      </c>
      <c r="H40" s="20" t="s">
        <v>64</v>
      </c>
      <c r="I40" s="20" t="s">
        <v>65</v>
      </c>
      <c r="J40" s="20" t="s">
        <v>55</v>
      </c>
      <c r="K40" s="20" t="s">
        <v>29</v>
      </c>
      <c r="L40" s="20" t="s">
        <v>63</v>
      </c>
      <c r="M40" s="20" t="s">
        <v>64</v>
      </c>
      <c r="N40" s="20" t="s">
        <v>66</v>
      </c>
    </row>
    <row r="41" spans="1:23" ht="15.75" customHeight="1" x14ac:dyDescent="0.25">
      <c r="A41" s="60" t="s">
        <v>67</v>
      </c>
      <c r="B41" s="61">
        <v>4.1000000000000002E-2</v>
      </c>
      <c r="C41" s="62">
        <v>1.2</v>
      </c>
      <c r="D41" s="63">
        <v>1.198</v>
      </c>
      <c r="E41" s="64">
        <f>IFERROR(ABS(D41-C41)/D41,"")</f>
        <v>1.6694490818030066E-3</v>
      </c>
      <c r="F41" s="90" t="s">
        <v>32</v>
      </c>
      <c r="G41" s="63">
        <v>102.3</v>
      </c>
      <c r="H41" s="66">
        <v>52.7</v>
      </c>
      <c r="I41" s="66"/>
      <c r="J41" s="67" t="str">
        <f>IFERROR(ABS(I41-C41)/I41,"")</f>
        <v/>
      </c>
      <c r="K41" s="65" t="s">
        <v>32</v>
      </c>
      <c r="L41" s="68"/>
      <c r="M41" s="63"/>
      <c r="N41" s="69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t="s">
        <v>68</v>
      </c>
      <c r="E42" s="1"/>
    </row>
    <row r="43" spans="1:23" ht="15.75" customHeight="1" x14ac:dyDescent="0.25">
      <c r="A43" s="26" t="s">
        <v>69</v>
      </c>
      <c r="E43" s="1"/>
    </row>
    <row r="44" spans="1:23" ht="15.75" customHeight="1" x14ac:dyDescent="0.25">
      <c r="A44" s="35" t="s">
        <v>70</v>
      </c>
      <c r="B44" s="5"/>
      <c r="C44" s="5"/>
      <c r="D44" s="5"/>
      <c r="E44" s="1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ht="15.75" customHeight="1" x14ac:dyDescent="0.25">
      <c r="A45" s="93" t="s">
        <v>49</v>
      </c>
      <c r="B45" s="20" t="s">
        <v>38</v>
      </c>
      <c r="C45" s="36"/>
      <c r="D45" s="20" t="s">
        <v>39</v>
      </c>
      <c r="E45" s="37"/>
      <c r="F45" s="1"/>
      <c r="G45" s="70"/>
      <c r="H45" s="71"/>
      <c r="I45" s="72"/>
      <c r="J45" s="73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95"/>
      <c r="B46" s="96" t="s">
        <v>29</v>
      </c>
      <c r="C46" s="98"/>
      <c r="D46" s="96" t="s">
        <v>66</v>
      </c>
      <c r="E46" s="98"/>
    </row>
    <row r="47" spans="1:23" ht="15.75" customHeight="1" x14ac:dyDescent="0.25">
      <c r="A47" s="74" t="s">
        <v>71</v>
      </c>
      <c r="B47" s="44"/>
      <c r="C47" s="65" t="s">
        <v>32</v>
      </c>
      <c r="D47" s="111"/>
      <c r="E47" s="98"/>
    </row>
    <row r="48" spans="1:23" ht="15.75" customHeight="1" x14ac:dyDescent="0.25">
      <c r="A48" s="26" t="s">
        <v>72</v>
      </c>
      <c r="E48" s="1"/>
    </row>
    <row r="49" spans="1:23" ht="14.25" customHeight="1" x14ac:dyDescent="0.25">
      <c r="A49" s="35" t="s">
        <v>73</v>
      </c>
      <c r="B49" s="5"/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14.25" customHeight="1" x14ac:dyDescent="0.25">
      <c r="A50" s="75" t="s">
        <v>74</v>
      </c>
      <c r="B50" s="5"/>
      <c r="C50" s="5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69.75" customHeight="1" x14ac:dyDescent="0.25">
      <c r="A51" s="1" t="s">
        <v>75</v>
      </c>
      <c r="B51" s="76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66.75" customHeight="1" x14ac:dyDescent="0.25">
      <c r="A53" s="1" t="s">
        <v>76</v>
      </c>
      <c r="B53" s="76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</sheetData>
  <mergeCells count="24">
    <mergeCell ref="D47:E47"/>
    <mergeCell ref="D46:E46"/>
    <mergeCell ref="A45:A46"/>
    <mergeCell ref="A38:A40"/>
    <mergeCell ref="B38:B40"/>
    <mergeCell ref="B46:C46"/>
    <mergeCell ref="A2:G2"/>
    <mergeCell ref="B4:C4"/>
    <mergeCell ref="B5:C5"/>
    <mergeCell ref="B6:C6"/>
    <mergeCell ref="B7:C7"/>
    <mergeCell ref="C38:H38"/>
    <mergeCell ref="I38:N38"/>
    <mergeCell ref="B22:C22"/>
    <mergeCell ref="A21:A22"/>
    <mergeCell ref="D24:E24"/>
    <mergeCell ref="D25:E25"/>
    <mergeCell ref="D23:E23"/>
    <mergeCell ref="D22:E22"/>
    <mergeCell ref="D26:E26"/>
    <mergeCell ref="B30:B32"/>
    <mergeCell ref="A30:A32"/>
    <mergeCell ref="G30:K30"/>
    <mergeCell ref="C30:F30"/>
  </mergeCells>
  <conditionalFormatting sqref="B24:B26">
    <cfRule type="expression" dxfId="110" priority="1" stopIfTrue="1">
      <formula>#REF!&lt;&gt;"OK"</formula>
    </cfRule>
  </conditionalFormatting>
  <conditionalFormatting sqref="B24:B26">
    <cfRule type="expression" dxfId="109" priority="2" stopIfTrue="1">
      <formula>#REF!="OK"</formula>
    </cfRule>
  </conditionalFormatting>
  <conditionalFormatting sqref="F34">
    <cfRule type="expression" dxfId="108" priority="3" stopIfTrue="1">
      <formula>$E$34=""</formula>
    </cfRule>
  </conditionalFormatting>
  <conditionalFormatting sqref="F34">
    <cfRule type="expression" dxfId="107" priority="4" stopIfTrue="1">
      <formula>$E$34&gt;$B$34</formula>
    </cfRule>
  </conditionalFormatting>
  <conditionalFormatting sqref="F34">
    <cfRule type="expression" dxfId="106" priority="5" stopIfTrue="1">
      <formula>$E$34&lt;=$B$34</formula>
    </cfRule>
  </conditionalFormatting>
  <conditionalFormatting sqref="F33">
    <cfRule type="expression" dxfId="105" priority="6" stopIfTrue="1">
      <formula>$E$33=""</formula>
    </cfRule>
  </conditionalFormatting>
  <conditionalFormatting sqref="F33">
    <cfRule type="expression" dxfId="104" priority="7" stopIfTrue="1">
      <formula>E33&gt;$B$33</formula>
    </cfRule>
  </conditionalFormatting>
  <conditionalFormatting sqref="F33">
    <cfRule type="expression" dxfId="103" priority="8" stopIfTrue="1">
      <formula>E33&lt;=$B$33</formula>
    </cfRule>
  </conditionalFormatting>
  <conditionalFormatting sqref="C23">
    <cfRule type="expression" dxfId="102" priority="9" stopIfTrue="1">
      <formula>$B$23=""</formula>
    </cfRule>
  </conditionalFormatting>
  <conditionalFormatting sqref="C23">
    <cfRule type="expression" dxfId="101" priority="10" stopIfTrue="1">
      <formula>$B$23&lt;&gt;"OK"</formula>
    </cfRule>
  </conditionalFormatting>
  <conditionalFormatting sqref="C23">
    <cfRule type="expression" dxfId="100" priority="11" stopIfTrue="1">
      <formula>$B$23="OK"</formula>
    </cfRule>
  </conditionalFormatting>
  <conditionalFormatting sqref="C24">
    <cfRule type="expression" dxfId="99" priority="12" stopIfTrue="1">
      <formula>$B$24=""</formula>
    </cfRule>
  </conditionalFormatting>
  <conditionalFormatting sqref="C24">
    <cfRule type="expression" dxfId="98" priority="13" stopIfTrue="1">
      <formula>$B$24&lt;&gt;"OK"</formula>
    </cfRule>
  </conditionalFormatting>
  <conditionalFormatting sqref="C24">
    <cfRule type="expression" dxfId="97" priority="14" stopIfTrue="1">
      <formula>$B$24="OK"</formula>
    </cfRule>
  </conditionalFormatting>
  <conditionalFormatting sqref="C25">
    <cfRule type="expression" dxfId="96" priority="15" stopIfTrue="1">
      <formula>$B$25=""</formula>
    </cfRule>
  </conditionalFormatting>
  <conditionalFormatting sqref="C25">
    <cfRule type="expression" dxfId="95" priority="16" stopIfTrue="1">
      <formula>$B$25&lt;&gt;"NO"</formula>
    </cfRule>
  </conditionalFormatting>
  <conditionalFormatting sqref="C25">
    <cfRule type="expression" dxfId="94" priority="17" stopIfTrue="1">
      <formula>$B$25="NO"</formula>
    </cfRule>
  </conditionalFormatting>
  <conditionalFormatting sqref="C26">
    <cfRule type="expression" dxfId="93" priority="18" stopIfTrue="1">
      <formula>$B$26=""</formula>
    </cfRule>
  </conditionalFormatting>
  <conditionalFormatting sqref="C26">
    <cfRule type="expression" dxfId="92" priority="19" stopIfTrue="1">
      <formula>$B$26&lt;&gt;"NO"</formula>
    </cfRule>
  </conditionalFormatting>
  <conditionalFormatting sqref="C26">
    <cfRule type="expression" dxfId="91" priority="20" stopIfTrue="1">
      <formula>$B$26="NO"</formula>
    </cfRule>
  </conditionalFormatting>
  <conditionalFormatting sqref="C47">
    <cfRule type="expression" dxfId="90" priority="21" stopIfTrue="1">
      <formula>$B$47=""</formula>
    </cfRule>
  </conditionalFormatting>
  <conditionalFormatting sqref="C47">
    <cfRule type="expression" dxfId="89" priority="22" stopIfTrue="1">
      <formula>$B$47="OK"</formula>
    </cfRule>
  </conditionalFormatting>
  <conditionalFormatting sqref="C47">
    <cfRule type="expression" dxfId="88" priority="23" stopIfTrue="1">
      <formula>$B$47="FALLA"</formula>
    </cfRule>
  </conditionalFormatting>
  <conditionalFormatting sqref="I42 I45 K41">
    <cfRule type="expression" dxfId="87" priority="24" stopIfTrue="1">
      <formula>$J$41=""</formula>
    </cfRule>
  </conditionalFormatting>
  <conditionalFormatting sqref="I42 I45 K41">
    <cfRule type="expression" dxfId="86" priority="25" stopIfTrue="1">
      <formula>$J$41&lt;=$B$41</formula>
    </cfRule>
  </conditionalFormatting>
  <conditionalFormatting sqref="I42 I45 K41">
    <cfRule type="expression" dxfId="85" priority="26" stopIfTrue="1">
      <formula>$J$41&gt;$B$41</formula>
    </cfRule>
  </conditionalFormatting>
  <conditionalFormatting sqref="F41">
    <cfRule type="expression" dxfId="84" priority="27" stopIfTrue="1">
      <formula>$E$41=""</formula>
    </cfRule>
  </conditionalFormatting>
  <conditionalFormatting sqref="F41">
    <cfRule type="expression" dxfId="83" priority="28" stopIfTrue="1">
      <formula>$E$41&lt;=$B$41</formula>
    </cfRule>
  </conditionalFormatting>
  <conditionalFormatting sqref="F41">
    <cfRule type="expression" dxfId="82" priority="29" stopIfTrue="1">
      <formula>$E$41&gt;$B$41</formula>
    </cfRule>
  </conditionalFormatting>
  <conditionalFormatting sqref="J34">
    <cfRule type="expression" dxfId="81" priority="30" stopIfTrue="1">
      <formula>$I$34=""</formula>
    </cfRule>
  </conditionalFormatting>
  <conditionalFormatting sqref="J34">
    <cfRule type="expression" dxfId="80" priority="31" stopIfTrue="1">
      <formula>$I$34&gt;$B$34</formula>
    </cfRule>
  </conditionalFormatting>
  <conditionalFormatting sqref="J34">
    <cfRule type="expression" dxfId="79" priority="32" stopIfTrue="1">
      <formula>$I$34&lt;=$B$34</formula>
    </cfRule>
  </conditionalFormatting>
  <conditionalFormatting sqref="J33">
    <cfRule type="expression" dxfId="78" priority="33" stopIfTrue="1">
      <formula>$I$33=""</formula>
    </cfRule>
  </conditionalFormatting>
  <conditionalFormatting sqref="J33">
    <cfRule type="expression" dxfId="77" priority="34" stopIfTrue="1">
      <formula>I33&gt;$B$33</formula>
    </cfRule>
  </conditionalFormatting>
  <conditionalFormatting sqref="J33">
    <cfRule type="expression" dxfId="76" priority="35" stopIfTrue="1">
      <formula>I33&lt;=$B$33</formula>
    </cfRule>
  </conditionalFormatting>
  <pageMargins left="1.4" right="0.70866141732283472" top="0.74803149606299213" bottom="0.74803149606299213" header="0" footer="0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Document" dvAspect="DVASPECT_ICON" shapeId="2" r:id="rId4">
          <objectPr defaultSize="0" r:id="rId5">
            <anchor moveWithCells="1">
              <from>
                <xdr:col>1</xdr:col>
                <xdr:colOff>114300</xdr:colOff>
                <xdr:row>50</xdr:row>
                <xdr:rowOff>95250</xdr:rowOff>
              </from>
              <to>
                <xdr:col>1</xdr:col>
                <xdr:colOff>1028700</xdr:colOff>
                <xdr:row>50</xdr:row>
                <xdr:rowOff>781050</xdr:rowOff>
              </to>
            </anchor>
          </objectPr>
        </oleObject>
      </mc:Choice>
      <mc:Fallback>
        <oleObject progId="Document" dvAspect="DVASPECT_ICON" shapeId="1025" r:id="rId4"/>
      </mc:Fallback>
    </mc:AlternateContent>
    <mc:AlternateContent xmlns:mc="http://schemas.openxmlformats.org/markup-compatibility/2006">
      <mc:Choice Requires="x14">
        <oleObject progId="Document" dvAspect="DVASPECT_ICON" shapeId="3" r:id="rId6">
          <objectPr defaultSize="0" r:id="rId7">
            <anchor moveWithCells="1">
              <from>
                <xdr:col>1</xdr:col>
                <xdr:colOff>142875</xdr:colOff>
                <xdr:row>52</xdr:row>
                <xdr:rowOff>66675</xdr:rowOff>
              </from>
              <to>
                <xdr:col>1</xdr:col>
                <xdr:colOff>1057275</xdr:colOff>
                <xdr:row>52</xdr:row>
                <xdr:rowOff>752475</xdr:rowOff>
              </to>
            </anchor>
          </objectPr>
        </oleObject>
      </mc:Choice>
      <mc:Fallback>
        <oleObject progId="Document" dvAspect="DVASPECT_ICON" shapeId="1026" r:id="rId6"/>
      </mc:Fallback>
    </mc:AlternateContent>
  </oleObjec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Hoja1!$C$2:$C$3</xm:f>
          </x14:formula1>
          <xm:sqref>B25:B26</xm:sqref>
        </x14:dataValidation>
        <x14:dataValidation type="list" allowBlank="1" showErrorMessage="1" xr:uid="{00000000-0002-0000-0000-000001000000}">
          <x14:formula1>
            <xm:f>Hoja1!$B$2:$B$3</xm:f>
          </x14:formula1>
          <xm:sqref>B23:B24 B47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3"/>
  <sheetViews>
    <sheetView showGridLines="0" topLeftCell="A10" zoomScale="60" zoomScaleNormal="60" workbookViewId="0">
      <selection activeCell="A15" sqref="A15:N41"/>
    </sheetView>
  </sheetViews>
  <sheetFormatPr baseColWidth="10" defaultColWidth="14.42578125" defaultRowHeight="15" customHeight="1" x14ac:dyDescent="0.25"/>
  <cols>
    <col min="1" max="1" width="41.140625" customWidth="1"/>
    <col min="2" max="2" width="17.7109375" customWidth="1"/>
    <col min="3" max="3" width="21.5703125" customWidth="1"/>
    <col min="4" max="4" width="28.7109375" customWidth="1"/>
    <col min="5" max="5" width="20.42578125" customWidth="1"/>
    <col min="6" max="6" width="20.140625" customWidth="1"/>
    <col min="7" max="7" width="18.7109375" customWidth="1"/>
    <col min="8" max="8" width="18.5703125" customWidth="1"/>
    <col min="9" max="9" width="17.28515625" customWidth="1"/>
    <col min="10" max="10" width="19" customWidth="1"/>
    <col min="11" max="11" width="26.140625" customWidth="1"/>
    <col min="12" max="12" width="19.28515625" customWidth="1"/>
    <col min="13" max="13" width="10.7109375" customWidth="1"/>
    <col min="14" max="14" width="29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3" t="s">
        <v>0</v>
      </c>
      <c r="B2" s="104"/>
      <c r="C2" s="104"/>
      <c r="D2" s="104"/>
      <c r="E2" s="104"/>
      <c r="F2" s="104"/>
      <c r="G2" s="104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5" t="s">
        <v>3</v>
      </c>
      <c r="C4" s="106"/>
      <c r="D4" s="7" t="s">
        <v>4</v>
      </c>
      <c r="E4" s="8" t="s">
        <v>5</v>
      </c>
    </row>
    <row r="5" spans="1:23" x14ac:dyDescent="0.25">
      <c r="A5" s="9" t="s">
        <v>6</v>
      </c>
      <c r="B5" s="107" t="s">
        <v>7</v>
      </c>
      <c r="C5" s="102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08" t="s">
        <v>11</v>
      </c>
      <c r="C6" s="102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109" t="s">
        <v>15</v>
      </c>
      <c r="C7" s="92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14" t="s">
        <v>24</v>
      </c>
      <c r="B11" s="22" t="s">
        <v>25</v>
      </c>
      <c r="C11" s="23" t="s">
        <v>26</v>
      </c>
      <c r="D11" s="24" t="s">
        <v>27</v>
      </c>
      <c r="E11" s="24">
        <v>174720</v>
      </c>
      <c r="F11" s="25">
        <v>43803</v>
      </c>
    </row>
    <row r="12" spans="1:23" ht="14.25" customHeight="1" x14ac:dyDescent="0.25">
      <c r="E12" s="1"/>
    </row>
    <row r="13" spans="1:23" ht="14.25" customHeight="1" x14ac:dyDescent="0.25">
      <c r="A13" s="26" t="s">
        <v>28</v>
      </c>
      <c r="E13" s="1"/>
    </row>
    <row r="14" spans="1:23" x14ac:dyDescent="0.25">
      <c r="A14" s="20" t="s">
        <v>29</v>
      </c>
      <c r="B14" s="20" t="s">
        <v>30</v>
      </c>
      <c r="C14" s="27"/>
      <c r="D14" s="27"/>
      <c r="E14" s="28"/>
      <c r="F14" s="27"/>
      <c r="G14" s="27"/>
      <c r="H14" s="27"/>
      <c r="I14" s="29"/>
      <c r="J14" s="30"/>
      <c r="K14" s="30"/>
      <c r="L14" s="30"/>
      <c r="M14" s="30"/>
      <c r="N14" s="30"/>
      <c r="O14" s="30"/>
      <c r="P14" s="30"/>
      <c r="Q14" s="30"/>
      <c r="R14" s="29"/>
      <c r="S14" s="29"/>
      <c r="T14" s="29"/>
      <c r="U14" s="29"/>
      <c r="V14" s="29"/>
      <c r="W14" s="29"/>
    </row>
    <row r="15" spans="1:23" ht="14.25" customHeight="1" x14ac:dyDescent="0.35">
      <c r="A15" s="31" t="s">
        <v>31</v>
      </c>
      <c r="B15" s="82" t="s">
        <v>32</v>
      </c>
      <c r="C15" s="27"/>
      <c r="D15" s="27"/>
      <c r="E15" s="28"/>
      <c r="F15" s="27"/>
      <c r="G15" s="27"/>
      <c r="H15" s="27"/>
      <c r="I15" s="29"/>
      <c r="J15" s="30"/>
      <c r="K15" s="30"/>
      <c r="L15" s="30"/>
      <c r="M15" s="30"/>
      <c r="N15" s="30"/>
      <c r="O15" s="30"/>
      <c r="P15" s="30"/>
      <c r="Q15" s="30"/>
      <c r="R15" s="29"/>
      <c r="S15" s="29"/>
      <c r="T15" s="29"/>
      <c r="U15" s="29"/>
      <c r="V15" s="29"/>
      <c r="W15" s="29"/>
    </row>
    <row r="16" spans="1:23" ht="14.25" customHeight="1" x14ac:dyDescent="0.35">
      <c r="A16" s="32" t="s">
        <v>33</v>
      </c>
      <c r="B16" s="83" t="s">
        <v>32</v>
      </c>
      <c r="C16" s="27"/>
      <c r="D16" s="27"/>
      <c r="E16" s="28"/>
      <c r="F16" s="27"/>
      <c r="G16" s="27"/>
      <c r="H16" s="27"/>
      <c r="I16" s="29"/>
      <c r="J16" s="30"/>
      <c r="K16" s="30"/>
      <c r="L16" s="30"/>
      <c r="M16" s="30"/>
      <c r="N16" s="30"/>
      <c r="O16" s="30"/>
      <c r="P16" s="30"/>
      <c r="Q16" s="30"/>
      <c r="R16" s="29"/>
      <c r="S16" s="29"/>
      <c r="T16" s="29"/>
      <c r="U16" s="29"/>
      <c r="V16" s="29"/>
      <c r="W16" s="29"/>
    </row>
    <row r="17" spans="1:23" ht="14.25" customHeight="1" x14ac:dyDescent="0.35">
      <c r="A17" s="33" t="s">
        <v>34</v>
      </c>
      <c r="B17" s="84" t="s">
        <v>32</v>
      </c>
      <c r="C17" s="27"/>
      <c r="D17" s="27"/>
      <c r="E17" s="28"/>
      <c r="F17" s="27"/>
      <c r="G17" s="27"/>
      <c r="H17" s="27"/>
      <c r="I17" s="29"/>
      <c r="J17" s="30"/>
      <c r="K17" s="30"/>
      <c r="L17" s="30"/>
      <c r="M17" s="30"/>
      <c r="N17" s="30"/>
      <c r="O17" s="30"/>
      <c r="P17" s="30"/>
      <c r="Q17" s="30"/>
      <c r="R17" s="29"/>
      <c r="S17" s="29"/>
      <c r="T17" s="29"/>
      <c r="U17" s="29"/>
      <c r="V17" s="29"/>
      <c r="W17" s="29"/>
    </row>
    <row r="18" spans="1:23" ht="14.25" customHeight="1" x14ac:dyDescent="0.25">
      <c r="A18" s="34"/>
      <c r="B18" s="27"/>
      <c r="C18" s="27"/>
      <c r="D18" s="27"/>
      <c r="E18" s="28"/>
      <c r="F18" s="27"/>
      <c r="G18" s="27"/>
      <c r="H18" s="27"/>
      <c r="I18" s="29"/>
      <c r="J18" s="30"/>
      <c r="K18" s="30"/>
      <c r="L18" s="30"/>
      <c r="M18" s="30"/>
      <c r="N18" s="30"/>
      <c r="O18" s="30"/>
      <c r="P18" s="30"/>
      <c r="Q18" s="30"/>
      <c r="R18" s="29"/>
      <c r="S18" s="29"/>
      <c r="T18" s="29"/>
      <c r="U18" s="29"/>
      <c r="V18" s="29"/>
      <c r="W18" s="29"/>
    </row>
    <row r="19" spans="1:23" ht="14.25" customHeight="1" x14ac:dyDescent="0.25">
      <c r="A19" s="26" t="s">
        <v>35</v>
      </c>
      <c r="B19" s="26"/>
      <c r="C19" s="26"/>
      <c r="D19" s="27"/>
      <c r="E19" s="28"/>
      <c r="F19" s="27"/>
      <c r="G19" s="27"/>
      <c r="H19" s="27"/>
      <c r="I19" s="29"/>
      <c r="J19" s="30"/>
      <c r="K19" s="30"/>
      <c r="L19" s="30"/>
      <c r="M19" s="30"/>
      <c r="N19" s="30"/>
      <c r="O19" s="30"/>
      <c r="P19" s="30"/>
      <c r="Q19" s="30"/>
      <c r="R19" s="29"/>
      <c r="S19" s="29"/>
      <c r="T19" s="29"/>
      <c r="U19" s="29"/>
      <c r="V19" s="29"/>
      <c r="W19" s="29"/>
    </row>
    <row r="20" spans="1:23" x14ac:dyDescent="0.25">
      <c r="A20" s="35" t="s">
        <v>77</v>
      </c>
      <c r="B20" s="26"/>
      <c r="C20" s="26"/>
      <c r="D20" s="27"/>
      <c r="E20" s="28"/>
      <c r="F20" s="27"/>
      <c r="G20" s="27"/>
      <c r="H20" s="27"/>
      <c r="I20" s="29"/>
      <c r="J20" s="30"/>
      <c r="K20" s="30"/>
      <c r="L20" s="30"/>
      <c r="M20" s="30"/>
      <c r="N20" s="30"/>
      <c r="O20" s="30"/>
      <c r="P20" s="30"/>
      <c r="Q20" s="30"/>
      <c r="R20" s="29"/>
      <c r="S20" s="29"/>
      <c r="T20" s="29"/>
      <c r="U20" s="29"/>
      <c r="V20" s="29"/>
      <c r="W20" s="29"/>
    </row>
    <row r="21" spans="1:23" ht="15.75" customHeight="1" x14ac:dyDescent="0.25">
      <c r="A21" s="93" t="s">
        <v>37</v>
      </c>
      <c r="B21" s="20" t="s">
        <v>38</v>
      </c>
      <c r="C21" s="77">
        <v>44608</v>
      </c>
      <c r="D21" s="20" t="s">
        <v>39</v>
      </c>
      <c r="E21" s="78">
        <v>0.53402777777955635</v>
      </c>
    </row>
    <row r="22" spans="1:23" ht="14.25" customHeight="1" x14ac:dyDescent="0.25">
      <c r="A22" s="94"/>
      <c r="B22" s="99" t="s">
        <v>29</v>
      </c>
      <c r="C22" s="100"/>
      <c r="D22" s="96" t="s">
        <v>40</v>
      </c>
      <c r="E22" s="98"/>
    </row>
    <row r="23" spans="1:23" ht="14.25" customHeight="1" x14ac:dyDescent="0.25">
      <c r="A23" s="38" t="s">
        <v>41</v>
      </c>
      <c r="B23" s="39" t="s">
        <v>33</v>
      </c>
      <c r="C23" s="85" t="s">
        <v>32</v>
      </c>
      <c r="D23" s="110"/>
      <c r="E23" s="106"/>
    </row>
    <row r="24" spans="1:23" ht="14.25" customHeight="1" x14ac:dyDescent="0.25">
      <c r="A24" s="40" t="s">
        <v>42</v>
      </c>
      <c r="B24" s="79" t="s">
        <v>33</v>
      </c>
      <c r="C24" s="86" t="s">
        <v>32</v>
      </c>
      <c r="D24" s="101"/>
      <c r="E24" s="102"/>
    </row>
    <row r="25" spans="1:23" ht="14.25" customHeight="1" x14ac:dyDescent="0.25">
      <c r="A25" s="42" t="s">
        <v>43</v>
      </c>
      <c r="B25" s="79" t="s">
        <v>44</v>
      </c>
      <c r="C25" s="86" t="s">
        <v>32</v>
      </c>
      <c r="D25" s="101"/>
      <c r="E25" s="102"/>
    </row>
    <row r="26" spans="1:23" ht="14.25" customHeight="1" x14ac:dyDescent="0.25">
      <c r="A26" s="43" t="s">
        <v>45</v>
      </c>
      <c r="B26" s="44" t="s">
        <v>44</v>
      </c>
      <c r="C26" s="87" t="s">
        <v>32</v>
      </c>
      <c r="D26" s="91"/>
      <c r="E26" s="92"/>
    </row>
    <row r="27" spans="1:23" ht="14.25" customHeight="1" x14ac:dyDescent="0.25">
      <c r="A27" t="s">
        <v>46</v>
      </c>
      <c r="E27" s="1"/>
    </row>
    <row r="28" spans="1:23" ht="14.25" customHeight="1" x14ac:dyDescent="0.25">
      <c r="A28" s="26" t="s">
        <v>47</v>
      </c>
      <c r="B28" s="26"/>
      <c r="C28" s="26"/>
      <c r="E28" s="1"/>
    </row>
    <row r="29" spans="1:23" ht="15.75" customHeight="1" x14ac:dyDescent="0.25">
      <c r="A29" s="35" t="s">
        <v>78</v>
      </c>
      <c r="B29" s="26"/>
      <c r="C29" s="26"/>
      <c r="D29" s="27"/>
      <c r="E29" s="28"/>
      <c r="F29" s="27"/>
      <c r="G29" s="27"/>
      <c r="H29" s="27"/>
      <c r="I29" s="29"/>
      <c r="J29" s="30"/>
      <c r="K29" s="30"/>
      <c r="L29" s="30"/>
      <c r="M29" s="30"/>
      <c r="N29" s="30"/>
      <c r="O29" s="30"/>
      <c r="P29" s="30"/>
      <c r="Q29" s="30"/>
      <c r="R29" s="29"/>
      <c r="S29" s="29"/>
      <c r="T29" s="29"/>
      <c r="U29" s="29"/>
      <c r="V29" s="29"/>
      <c r="W29" s="29"/>
    </row>
    <row r="30" spans="1:23" ht="29.25" customHeight="1" x14ac:dyDescent="0.25">
      <c r="A30" s="93" t="s">
        <v>49</v>
      </c>
      <c r="B30" s="93" t="s">
        <v>50</v>
      </c>
      <c r="C30" s="96" t="s">
        <v>51</v>
      </c>
      <c r="D30" s="97"/>
      <c r="E30" s="97"/>
      <c r="F30" s="98"/>
      <c r="G30" s="96" t="s">
        <v>52</v>
      </c>
      <c r="H30" s="97"/>
      <c r="I30" s="97"/>
      <c r="J30" s="97"/>
      <c r="K30" s="98"/>
    </row>
    <row r="31" spans="1:23" ht="15" customHeight="1" x14ac:dyDescent="0.25">
      <c r="A31" s="94"/>
      <c r="B31" s="94"/>
      <c r="C31" s="20" t="s">
        <v>38</v>
      </c>
      <c r="D31" s="77">
        <v>44608</v>
      </c>
      <c r="E31" s="20" t="s">
        <v>39</v>
      </c>
      <c r="F31" s="78">
        <v>0.53472222221898846</v>
      </c>
      <c r="G31" s="20" t="s">
        <v>38</v>
      </c>
      <c r="H31" s="77"/>
      <c r="I31" s="20" t="s">
        <v>39</v>
      </c>
      <c r="J31" s="78"/>
      <c r="K31" s="20"/>
    </row>
    <row r="32" spans="1:23" ht="30" x14ac:dyDescent="0.25">
      <c r="A32" s="95"/>
      <c r="B32" s="95"/>
      <c r="C32" s="20" t="s">
        <v>53</v>
      </c>
      <c r="D32" s="20" t="s">
        <v>54</v>
      </c>
      <c r="E32" s="20" t="s">
        <v>55</v>
      </c>
      <c r="F32" s="20" t="s">
        <v>29</v>
      </c>
      <c r="G32" s="20" t="s">
        <v>53</v>
      </c>
      <c r="H32" s="20" t="s">
        <v>54</v>
      </c>
      <c r="I32" s="20" t="s">
        <v>55</v>
      </c>
      <c r="J32" s="20" t="s">
        <v>29</v>
      </c>
      <c r="K32" s="20" t="s">
        <v>40</v>
      </c>
    </row>
    <row r="33" spans="1:23" ht="15.75" customHeight="1" x14ac:dyDescent="0.35">
      <c r="A33" s="45" t="s">
        <v>56</v>
      </c>
      <c r="B33" s="79">
        <v>2.1</v>
      </c>
      <c r="C33" s="79">
        <v>27.3</v>
      </c>
      <c r="D33" s="80">
        <v>26.8</v>
      </c>
      <c r="E33" s="47">
        <f t="shared" ref="E33:E34" si="0">IF(AND(C33=0,D33=0),"",ABS(C33-D33))</f>
        <v>0.5</v>
      </c>
      <c r="F33" s="88" t="s">
        <v>32</v>
      </c>
      <c r="G33" s="79"/>
      <c r="H33" s="80"/>
      <c r="I33" s="47" t="str">
        <f t="shared" ref="I33:I34" si="1">IF(AND(G33=0,H33=0),"",ABS(G33-H33))</f>
        <v/>
      </c>
      <c r="J33" s="48" t="s">
        <v>32</v>
      </c>
      <c r="K33" s="45"/>
    </row>
    <row r="34" spans="1:23" ht="15.75" customHeight="1" x14ac:dyDescent="0.35">
      <c r="A34" s="49" t="s">
        <v>57</v>
      </c>
      <c r="B34" s="44">
        <v>10.1</v>
      </c>
      <c r="C34" s="50">
        <f>1007*0.75</f>
        <v>755.25</v>
      </c>
      <c r="D34" s="81">
        <v>752.5</v>
      </c>
      <c r="E34" s="52">
        <f t="shared" si="0"/>
        <v>2.75</v>
      </c>
      <c r="F34" s="89" t="s">
        <v>32</v>
      </c>
      <c r="G34" s="50"/>
      <c r="H34" s="81"/>
      <c r="I34" s="52" t="str">
        <f t="shared" si="1"/>
        <v/>
      </c>
      <c r="J34" s="53" t="s">
        <v>32</v>
      </c>
      <c r="K34" s="54"/>
    </row>
    <row r="35" spans="1:23" ht="14.25" customHeight="1" x14ac:dyDescent="0.25">
      <c r="A35" t="s">
        <v>79</v>
      </c>
      <c r="D35" s="1"/>
      <c r="E35" s="55"/>
      <c r="F35" s="56"/>
    </row>
    <row r="36" spans="1:23" ht="14.25" customHeight="1" x14ac:dyDescent="0.25">
      <c r="A36" s="26" t="s">
        <v>59</v>
      </c>
      <c r="E36" s="1"/>
    </row>
    <row r="37" spans="1:23" ht="15.75" customHeight="1" x14ac:dyDescent="0.25">
      <c r="A37" s="35" t="s">
        <v>80</v>
      </c>
      <c r="B37" s="5"/>
      <c r="C37" s="5"/>
      <c r="D37" s="5"/>
      <c r="E37" s="1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3" ht="30" customHeight="1" x14ac:dyDescent="0.25">
      <c r="A38" s="93" t="s">
        <v>49</v>
      </c>
      <c r="B38" s="112" t="s">
        <v>50</v>
      </c>
      <c r="C38" s="96" t="s">
        <v>51</v>
      </c>
      <c r="D38" s="97"/>
      <c r="E38" s="97"/>
      <c r="F38" s="97"/>
      <c r="G38" s="97"/>
      <c r="H38" s="98"/>
      <c r="I38" s="96" t="s">
        <v>61</v>
      </c>
      <c r="J38" s="97"/>
      <c r="K38" s="97"/>
      <c r="L38" s="97"/>
      <c r="M38" s="97"/>
      <c r="N38" s="98"/>
    </row>
    <row r="39" spans="1:23" ht="18.75" customHeight="1" x14ac:dyDescent="0.25">
      <c r="A39" s="94"/>
      <c r="B39" s="113"/>
      <c r="C39" s="57" t="s">
        <v>38</v>
      </c>
      <c r="D39" s="77"/>
      <c r="E39" s="58" t="s">
        <v>39</v>
      </c>
      <c r="F39" s="78"/>
      <c r="G39" s="20"/>
      <c r="H39" s="20"/>
      <c r="I39" s="20" t="s">
        <v>38</v>
      </c>
      <c r="J39" s="77"/>
      <c r="K39" s="20" t="s">
        <v>39</v>
      </c>
      <c r="L39" s="78"/>
      <c r="M39" s="20"/>
      <c r="N39" s="20"/>
    </row>
    <row r="40" spans="1:23" ht="36" customHeight="1" x14ac:dyDescent="0.25">
      <c r="A40" s="95"/>
      <c r="B40" s="114"/>
      <c r="C40" s="59" t="s">
        <v>62</v>
      </c>
      <c r="D40" s="20" t="s">
        <v>54</v>
      </c>
      <c r="E40" s="20" t="s">
        <v>55</v>
      </c>
      <c r="F40" s="20" t="s">
        <v>29</v>
      </c>
      <c r="G40" s="20" t="s">
        <v>63</v>
      </c>
      <c r="H40" s="20" t="s">
        <v>64</v>
      </c>
      <c r="I40" s="20" t="s">
        <v>65</v>
      </c>
      <c r="J40" s="20" t="s">
        <v>55</v>
      </c>
      <c r="K40" s="20" t="s">
        <v>29</v>
      </c>
      <c r="L40" s="20" t="s">
        <v>63</v>
      </c>
      <c r="M40" s="20" t="s">
        <v>64</v>
      </c>
      <c r="N40" s="20" t="s">
        <v>66</v>
      </c>
    </row>
    <row r="41" spans="1:23" ht="15.75" customHeight="1" x14ac:dyDescent="0.25">
      <c r="A41" s="60" t="s">
        <v>67</v>
      </c>
      <c r="B41" s="61">
        <v>4.1000000000000002E-2</v>
      </c>
      <c r="C41" s="62">
        <v>1.2</v>
      </c>
      <c r="D41" s="63"/>
      <c r="E41" s="64" t="str">
        <f>IFERROR(ABS(D41-C41)/D41,"")</f>
        <v/>
      </c>
      <c r="F41" s="90" t="s">
        <v>32</v>
      </c>
      <c r="G41" s="63"/>
      <c r="H41" s="66"/>
      <c r="I41" s="66"/>
      <c r="J41" s="67" t="str">
        <f>IFERROR(ABS(I41-C41)/I41,"")</f>
        <v/>
      </c>
      <c r="K41" s="65" t="s">
        <v>32</v>
      </c>
      <c r="L41" s="68"/>
      <c r="M41" s="63"/>
      <c r="N41" s="69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t="s">
        <v>68</v>
      </c>
      <c r="E42" s="1"/>
    </row>
    <row r="43" spans="1:23" ht="15.75" customHeight="1" x14ac:dyDescent="0.25">
      <c r="A43" s="26" t="s">
        <v>69</v>
      </c>
      <c r="E43" s="1"/>
    </row>
    <row r="44" spans="1:23" ht="15.75" customHeight="1" x14ac:dyDescent="0.25">
      <c r="A44" s="35" t="s">
        <v>81</v>
      </c>
      <c r="B44" s="5"/>
      <c r="C44" s="5"/>
      <c r="D44" s="5"/>
      <c r="E44" s="1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ht="15.75" customHeight="1" x14ac:dyDescent="0.25">
      <c r="A45" s="93" t="s">
        <v>49</v>
      </c>
      <c r="B45" s="20" t="s">
        <v>38</v>
      </c>
      <c r="C45" s="36"/>
      <c r="D45" s="20" t="s">
        <v>39</v>
      </c>
      <c r="E45" s="37"/>
      <c r="F45" s="1"/>
      <c r="G45" s="70"/>
      <c r="H45" s="71"/>
      <c r="I45" s="72"/>
      <c r="J45" s="73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95"/>
      <c r="B46" s="96" t="s">
        <v>29</v>
      </c>
      <c r="C46" s="98"/>
      <c r="D46" s="96" t="s">
        <v>66</v>
      </c>
      <c r="E46" s="98"/>
    </row>
    <row r="47" spans="1:23" ht="15.75" customHeight="1" x14ac:dyDescent="0.25">
      <c r="A47" s="74" t="s">
        <v>71</v>
      </c>
      <c r="B47" s="44"/>
      <c r="C47" s="65" t="s">
        <v>32</v>
      </c>
      <c r="D47" s="111"/>
      <c r="E47" s="98"/>
    </row>
    <row r="48" spans="1:23" ht="15.75" customHeight="1" x14ac:dyDescent="0.25">
      <c r="A48" s="26" t="s">
        <v>72</v>
      </c>
      <c r="E48" s="1"/>
    </row>
    <row r="49" spans="1:23" ht="14.25" customHeight="1" x14ac:dyDescent="0.25">
      <c r="A49" s="35" t="s">
        <v>82</v>
      </c>
      <c r="B49" s="5"/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14.25" customHeight="1" x14ac:dyDescent="0.25">
      <c r="A50" s="75" t="s">
        <v>74</v>
      </c>
      <c r="B50" s="5"/>
      <c r="C50" s="5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69.75" customHeight="1" x14ac:dyDescent="0.25">
      <c r="A51" s="1" t="s">
        <v>75</v>
      </c>
      <c r="B51" s="76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66.75" customHeight="1" x14ac:dyDescent="0.25">
      <c r="A53" s="1" t="s">
        <v>76</v>
      </c>
      <c r="B53" s="76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</sheetData>
  <mergeCells count="24">
    <mergeCell ref="G30:K30"/>
    <mergeCell ref="C30:F30"/>
    <mergeCell ref="C38:H38"/>
    <mergeCell ref="I38:N38"/>
    <mergeCell ref="D23:E23"/>
    <mergeCell ref="D22:E22"/>
    <mergeCell ref="B22:C22"/>
    <mergeCell ref="D24:E24"/>
    <mergeCell ref="A2:G2"/>
    <mergeCell ref="B4:C4"/>
    <mergeCell ref="B5:C5"/>
    <mergeCell ref="B6:C6"/>
    <mergeCell ref="B7:C7"/>
    <mergeCell ref="A21:A22"/>
    <mergeCell ref="D25:E25"/>
    <mergeCell ref="D26:E26"/>
    <mergeCell ref="D47:E47"/>
    <mergeCell ref="D46:E46"/>
    <mergeCell ref="A45:A46"/>
    <mergeCell ref="A38:A40"/>
    <mergeCell ref="B46:C46"/>
    <mergeCell ref="A30:A32"/>
    <mergeCell ref="B38:B40"/>
    <mergeCell ref="B30:B32"/>
  </mergeCells>
  <conditionalFormatting sqref="C47">
    <cfRule type="expression" dxfId="75" priority="53" stopIfTrue="1">
      <formula>$B$47=""</formula>
    </cfRule>
  </conditionalFormatting>
  <conditionalFormatting sqref="C47">
    <cfRule type="expression" dxfId="74" priority="54" stopIfTrue="1">
      <formula>$B$47="OK"</formula>
    </cfRule>
  </conditionalFormatting>
  <conditionalFormatting sqref="C47">
    <cfRule type="expression" dxfId="73" priority="55" stopIfTrue="1">
      <formula>$B$47="FALLA"</formula>
    </cfRule>
  </conditionalFormatting>
  <conditionalFormatting sqref="I42 I45">
    <cfRule type="expression" dxfId="72" priority="56" stopIfTrue="1">
      <formula>$J$41=""</formula>
    </cfRule>
  </conditionalFormatting>
  <conditionalFormatting sqref="I42 I45">
    <cfRule type="expression" dxfId="71" priority="57" stopIfTrue="1">
      <formula>$J$41&lt;=$B$41</formula>
    </cfRule>
  </conditionalFormatting>
  <conditionalFormatting sqref="I42 I45">
    <cfRule type="expression" dxfId="70" priority="58" stopIfTrue="1">
      <formula>$J$41&gt;$B$41</formula>
    </cfRule>
  </conditionalFormatting>
  <conditionalFormatting sqref="B24:B26">
    <cfRule type="expression" dxfId="69" priority="1" stopIfTrue="1">
      <formula>#REF!&lt;&gt;"OK"</formula>
    </cfRule>
  </conditionalFormatting>
  <conditionalFormatting sqref="B24:B26">
    <cfRule type="expression" dxfId="68" priority="2" stopIfTrue="1">
      <formula>#REF!="OK"</formula>
    </cfRule>
  </conditionalFormatting>
  <conditionalFormatting sqref="F34">
    <cfRule type="expression" dxfId="67" priority="3" stopIfTrue="1">
      <formula>$E$34=""</formula>
    </cfRule>
  </conditionalFormatting>
  <conditionalFormatting sqref="F34">
    <cfRule type="expression" dxfId="66" priority="4" stopIfTrue="1">
      <formula>$E$34&gt;$B$34</formula>
    </cfRule>
  </conditionalFormatting>
  <conditionalFormatting sqref="F34">
    <cfRule type="expression" dxfId="65" priority="5" stopIfTrue="1">
      <formula>$E$34&lt;=$B$34</formula>
    </cfRule>
  </conditionalFormatting>
  <conditionalFormatting sqref="F33">
    <cfRule type="expression" dxfId="64" priority="6" stopIfTrue="1">
      <formula>$E$33=""</formula>
    </cfRule>
  </conditionalFormatting>
  <conditionalFormatting sqref="F33">
    <cfRule type="expression" dxfId="63" priority="7" stopIfTrue="1">
      <formula>E33&gt;$B$33</formula>
    </cfRule>
  </conditionalFormatting>
  <conditionalFormatting sqref="F33">
    <cfRule type="expression" dxfId="62" priority="8" stopIfTrue="1">
      <formula>E33&lt;=$B$33</formula>
    </cfRule>
  </conditionalFormatting>
  <conditionalFormatting sqref="C23">
    <cfRule type="expression" dxfId="61" priority="9" stopIfTrue="1">
      <formula>$B$23=""</formula>
    </cfRule>
  </conditionalFormatting>
  <conditionalFormatting sqref="C23">
    <cfRule type="expression" dxfId="60" priority="10" stopIfTrue="1">
      <formula>$B$23&lt;&gt;"OK"</formula>
    </cfRule>
  </conditionalFormatting>
  <conditionalFormatting sqref="C23">
    <cfRule type="expression" dxfId="59" priority="11" stopIfTrue="1">
      <formula>$B$23="OK"</formula>
    </cfRule>
  </conditionalFormatting>
  <conditionalFormatting sqref="C24">
    <cfRule type="expression" dxfId="58" priority="12" stopIfTrue="1">
      <formula>$B$24=""</formula>
    </cfRule>
  </conditionalFormatting>
  <conditionalFormatting sqref="C24">
    <cfRule type="expression" dxfId="57" priority="13" stopIfTrue="1">
      <formula>$B$24&lt;&gt;"OK"</formula>
    </cfRule>
  </conditionalFormatting>
  <conditionalFormatting sqref="C24">
    <cfRule type="expression" dxfId="56" priority="14" stopIfTrue="1">
      <formula>$B$24="OK"</formula>
    </cfRule>
  </conditionalFormatting>
  <conditionalFormatting sqref="C25">
    <cfRule type="expression" dxfId="55" priority="15" stopIfTrue="1">
      <formula>$B$25=""</formula>
    </cfRule>
  </conditionalFormatting>
  <conditionalFormatting sqref="C25">
    <cfRule type="expression" dxfId="54" priority="16" stopIfTrue="1">
      <formula>$B$25&lt;&gt;"NO"</formula>
    </cfRule>
  </conditionalFormatting>
  <conditionalFormatting sqref="C25">
    <cfRule type="expression" dxfId="53" priority="17" stopIfTrue="1">
      <formula>$B$25="NO"</formula>
    </cfRule>
  </conditionalFormatting>
  <conditionalFormatting sqref="C26">
    <cfRule type="expression" dxfId="52" priority="18" stopIfTrue="1">
      <formula>$B$26=""</formula>
    </cfRule>
  </conditionalFormatting>
  <conditionalFormatting sqref="C26">
    <cfRule type="expression" dxfId="51" priority="19" stopIfTrue="1">
      <formula>$B$26&lt;&gt;"NO"</formula>
    </cfRule>
  </conditionalFormatting>
  <conditionalFormatting sqref="C26">
    <cfRule type="expression" dxfId="50" priority="20" stopIfTrue="1">
      <formula>$B$26="NO"</formula>
    </cfRule>
  </conditionalFormatting>
  <conditionalFormatting sqref="K41">
    <cfRule type="expression" dxfId="49" priority="21" stopIfTrue="1">
      <formula>$J$41=""</formula>
    </cfRule>
  </conditionalFormatting>
  <conditionalFormatting sqref="K41">
    <cfRule type="expression" dxfId="48" priority="22" stopIfTrue="1">
      <formula>$J$41&lt;=$B$41</formula>
    </cfRule>
  </conditionalFormatting>
  <conditionalFormatting sqref="K41">
    <cfRule type="expression" dxfId="47" priority="23" stopIfTrue="1">
      <formula>$J$41&gt;$B$41</formula>
    </cfRule>
  </conditionalFormatting>
  <conditionalFormatting sqref="F41">
    <cfRule type="expression" dxfId="46" priority="24" stopIfTrue="1">
      <formula>$E$41=""</formula>
    </cfRule>
  </conditionalFormatting>
  <conditionalFormatting sqref="F41">
    <cfRule type="expression" dxfId="45" priority="25" stopIfTrue="1">
      <formula>$E$41&lt;=$B$41</formula>
    </cfRule>
  </conditionalFormatting>
  <conditionalFormatting sqref="F41">
    <cfRule type="expression" dxfId="44" priority="26" stopIfTrue="1">
      <formula>$E$41&gt;$B$41</formula>
    </cfRule>
  </conditionalFormatting>
  <conditionalFormatting sqref="J34">
    <cfRule type="expression" dxfId="43" priority="27" stopIfTrue="1">
      <formula>$I$34=""</formula>
    </cfRule>
  </conditionalFormatting>
  <conditionalFormatting sqref="J34">
    <cfRule type="expression" dxfId="42" priority="28" stopIfTrue="1">
      <formula>$I$34&gt;$B$34</formula>
    </cfRule>
  </conditionalFormatting>
  <conditionalFormatting sqref="J34">
    <cfRule type="expression" dxfId="41" priority="29" stopIfTrue="1">
      <formula>$I$34&lt;=$B$34</formula>
    </cfRule>
  </conditionalFormatting>
  <conditionalFormatting sqref="J33">
    <cfRule type="expression" dxfId="40" priority="30" stopIfTrue="1">
      <formula>$I$33=""</formula>
    </cfRule>
  </conditionalFormatting>
  <conditionalFormatting sqref="J33">
    <cfRule type="expression" dxfId="39" priority="31" stopIfTrue="1">
      <formula>I33&gt;$B$33</formula>
    </cfRule>
  </conditionalFormatting>
  <conditionalFormatting sqref="J33">
    <cfRule type="expression" dxfId="38" priority="32" stopIfTrue="1">
      <formula>I33&lt;=$B$33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100-000000000000}">
          <x14:formula1>
            <xm:f>Hoja1!$C$2:$C$3</xm:f>
          </x14:formula1>
          <xm:sqref>B25:B26</xm:sqref>
        </x14:dataValidation>
        <x14:dataValidation type="list" allowBlank="1" showErrorMessage="1" xr:uid="{00000000-0002-0000-0100-000001000000}">
          <x14:formula1>
            <xm:f>Hoja1!$B$2:$B$3</xm:f>
          </x14:formula1>
          <xm:sqref>B23:B24 B47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3"/>
  <sheetViews>
    <sheetView showGridLines="0" topLeftCell="A13" zoomScale="50" zoomScaleNormal="50" workbookViewId="0">
      <selection activeCell="A15" sqref="A15:N41"/>
    </sheetView>
  </sheetViews>
  <sheetFormatPr baseColWidth="10" defaultColWidth="14.42578125" defaultRowHeight="15" customHeight="1" x14ac:dyDescent="0.25"/>
  <cols>
    <col min="1" max="1" width="41.140625" customWidth="1"/>
    <col min="2" max="2" width="17.7109375" customWidth="1"/>
    <col min="3" max="3" width="21.5703125" customWidth="1"/>
    <col min="4" max="4" width="28.7109375" customWidth="1"/>
    <col min="5" max="5" width="20.42578125" customWidth="1"/>
    <col min="6" max="6" width="20.140625" customWidth="1"/>
    <col min="7" max="7" width="18.7109375" customWidth="1"/>
    <col min="8" max="8" width="18.5703125" customWidth="1"/>
    <col min="9" max="9" width="17.28515625" customWidth="1"/>
    <col min="10" max="10" width="19" customWidth="1"/>
    <col min="11" max="11" width="26.140625" customWidth="1"/>
    <col min="12" max="12" width="19.28515625" customWidth="1"/>
    <col min="13" max="13" width="10.7109375" customWidth="1"/>
    <col min="14" max="14" width="29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3" t="s">
        <v>0</v>
      </c>
      <c r="B2" s="104"/>
      <c r="C2" s="104"/>
      <c r="D2" s="104"/>
      <c r="E2" s="104"/>
      <c r="F2" s="104"/>
      <c r="G2" s="104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5" t="s">
        <v>3</v>
      </c>
      <c r="C4" s="106"/>
      <c r="D4" s="7" t="s">
        <v>4</v>
      </c>
      <c r="E4" s="8" t="s">
        <v>5</v>
      </c>
    </row>
    <row r="5" spans="1:23" x14ac:dyDescent="0.25">
      <c r="A5" s="9" t="s">
        <v>6</v>
      </c>
      <c r="B5" s="107" t="s">
        <v>7</v>
      </c>
      <c r="C5" s="102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08" t="s">
        <v>11</v>
      </c>
      <c r="C6" s="102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109" t="s">
        <v>15</v>
      </c>
      <c r="C7" s="92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14" t="s">
        <v>24</v>
      </c>
      <c r="B11" s="22" t="s">
        <v>25</v>
      </c>
      <c r="C11" s="23" t="s">
        <v>26</v>
      </c>
      <c r="D11" s="24" t="s">
        <v>27</v>
      </c>
      <c r="E11" s="24">
        <v>174720</v>
      </c>
      <c r="F11" s="25">
        <v>43803</v>
      </c>
    </row>
    <row r="12" spans="1:23" ht="14.25" customHeight="1" x14ac:dyDescent="0.25">
      <c r="E12" s="1"/>
    </row>
    <row r="13" spans="1:23" ht="14.25" customHeight="1" x14ac:dyDescent="0.25">
      <c r="A13" s="26" t="s">
        <v>28</v>
      </c>
      <c r="E13" s="1"/>
    </row>
    <row r="14" spans="1:23" x14ac:dyDescent="0.25">
      <c r="A14" s="20" t="s">
        <v>29</v>
      </c>
      <c r="B14" s="20" t="s">
        <v>30</v>
      </c>
      <c r="C14" s="27"/>
      <c r="D14" s="27"/>
      <c r="E14" s="28"/>
      <c r="F14" s="27"/>
      <c r="G14" s="27"/>
      <c r="H14" s="27"/>
      <c r="I14" s="29"/>
      <c r="J14" s="30"/>
      <c r="K14" s="30"/>
      <c r="L14" s="30"/>
      <c r="M14" s="30"/>
      <c r="N14" s="30"/>
      <c r="O14" s="30"/>
      <c r="P14" s="30"/>
      <c r="Q14" s="30"/>
      <c r="R14" s="29"/>
      <c r="S14" s="29"/>
      <c r="T14" s="29"/>
      <c r="U14" s="29"/>
      <c r="V14" s="29"/>
      <c r="W14" s="29"/>
    </row>
    <row r="15" spans="1:23" ht="14.25" customHeight="1" x14ac:dyDescent="0.35">
      <c r="A15" s="31" t="s">
        <v>31</v>
      </c>
      <c r="B15" s="82" t="s">
        <v>32</v>
      </c>
      <c r="C15" s="27"/>
      <c r="D15" s="27"/>
      <c r="E15" s="28"/>
      <c r="F15" s="27"/>
      <c r="G15" s="27"/>
      <c r="H15" s="27"/>
      <c r="I15" s="29"/>
      <c r="J15" s="30"/>
      <c r="K15" s="30"/>
      <c r="L15" s="30"/>
      <c r="M15" s="30"/>
      <c r="N15" s="30"/>
      <c r="O15" s="30"/>
      <c r="P15" s="30"/>
      <c r="Q15" s="30"/>
      <c r="R15" s="29"/>
      <c r="S15" s="29"/>
      <c r="T15" s="29"/>
      <c r="U15" s="29"/>
      <c r="V15" s="29"/>
      <c r="W15" s="29"/>
    </row>
    <row r="16" spans="1:23" ht="14.25" customHeight="1" x14ac:dyDescent="0.35">
      <c r="A16" s="32" t="s">
        <v>33</v>
      </c>
      <c r="B16" s="83" t="s">
        <v>32</v>
      </c>
      <c r="C16" s="27"/>
      <c r="D16" s="27"/>
      <c r="E16" s="28"/>
      <c r="F16" s="27"/>
      <c r="G16" s="27"/>
      <c r="H16" s="27"/>
      <c r="I16" s="29"/>
      <c r="J16" s="30"/>
      <c r="K16" s="30"/>
      <c r="L16" s="30"/>
      <c r="M16" s="30"/>
      <c r="N16" s="30"/>
      <c r="O16" s="30"/>
      <c r="P16" s="30"/>
      <c r="Q16" s="30"/>
      <c r="R16" s="29"/>
      <c r="S16" s="29"/>
      <c r="T16" s="29"/>
      <c r="U16" s="29"/>
      <c r="V16" s="29"/>
      <c r="W16" s="29"/>
    </row>
    <row r="17" spans="1:23" ht="14.25" customHeight="1" x14ac:dyDescent="0.35">
      <c r="A17" s="33" t="s">
        <v>34</v>
      </c>
      <c r="B17" s="84" t="s">
        <v>32</v>
      </c>
      <c r="C17" s="27"/>
      <c r="D17" s="27"/>
      <c r="E17" s="28"/>
      <c r="F17" s="27"/>
      <c r="G17" s="27"/>
      <c r="H17" s="27"/>
      <c r="I17" s="29"/>
      <c r="J17" s="30"/>
      <c r="K17" s="30"/>
      <c r="L17" s="30"/>
      <c r="M17" s="30"/>
      <c r="N17" s="30"/>
      <c r="O17" s="30"/>
      <c r="P17" s="30"/>
      <c r="Q17" s="30"/>
      <c r="R17" s="29"/>
      <c r="S17" s="29"/>
      <c r="T17" s="29"/>
      <c r="U17" s="29"/>
      <c r="V17" s="29"/>
      <c r="W17" s="29"/>
    </row>
    <row r="18" spans="1:23" ht="14.25" customHeight="1" x14ac:dyDescent="0.25">
      <c r="A18" s="34"/>
      <c r="B18" s="27"/>
      <c r="C18" s="27"/>
      <c r="D18" s="27"/>
      <c r="E18" s="28"/>
      <c r="F18" s="27"/>
      <c r="G18" s="27"/>
      <c r="H18" s="27"/>
      <c r="I18" s="29"/>
      <c r="J18" s="30"/>
      <c r="K18" s="30"/>
      <c r="L18" s="30"/>
      <c r="M18" s="30"/>
      <c r="N18" s="30"/>
      <c r="O18" s="30"/>
      <c r="P18" s="30"/>
      <c r="Q18" s="30"/>
      <c r="R18" s="29"/>
      <c r="S18" s="29"/>
      <c r="T18" s="29"/>
      <c r="U18" s="29"/>
      <c r="V18" s="29"/>
      <c r="W18" s="29"/>
    </row>
    <row r="19" spans="1:23" ht="14.25" customHeight="1" x14ac:dyDescent="0.25">
      <c r="A19" s="26" t="s">
        <v>35</v>
      </c>
      <c r="B19" s="26"/>
      <c r="C19" s="26"/>
      <c r="D19" s="27"/>
      <c r="E19" s="28"/>
      <c r="F19" s="27"/>
      <c r="G19" s="27"/>
      <c r="H19" s="27"/>
      <c r="I19" s="29"/>
      <c r="J19" s="30"/>
      <c r="K19" s="30"/>
      <c r="L19" s="30"/>
      <c r="M19" s="30"/>
      <c r="N19" s="30"/>
      <c r="O19" s="30"/>
      <c r="P19" s="30"/>
      <c r="Q19" s="30"/>
      <c r="R19" s="29"/>
      <c r="S19" s="29"/>
      <c r="T19" s="29"/>
      <c r="U19" s="29"/>
      <c r="V19" s="29"/>
      <c r="W19" s="29"/>
    </row>
    <row r="20" spans="1:23" x14ac:dyDescent="0.25">
      <c r="A20" s="35" t="s">
        <v>83</v>
      </c>
      <c r="B20" s="26"/>
      <c r="C20" s="26"/>
      <c r="D20" s="27"/>
      <c r="E20" s="28"/>
      <c r="F20" s="27"/>
      <c r="G20" s="27"/>
      <c r="H20" s="27"/>
      <c r="I20" s="29"/>
      <c r="J20" s="30"/>
      <c r="K20" s="30"/>
      <c r="L20" s="30"/>
      <c r="M20" s="30"/>
      <c r="N20" s="30"/>
      <c r="O20" s="30"/>
      <c r="P20" s="30"/>
      <c r="Q20" s="30"/>
      <c r="R20" s="29"/>
      <c r="S20" s="29"/>
      <c r="T20" s="29"/>
      <c r="U20" s="29"/>
      <c r="V20" s="29"/>
      <c r="W20" s="29"/>
    </row>
    <row r="21" spans="1:23" ht="15.75" customHeight="1" x14ac:dyDescent="0.25">
      <c r="A21" s="93" t="s">
        <v>37</v>
      </c>
      <c r="B21" s="20" t="s">
        <v>38</v>
      </c>
      <c r="C21" s="77">
        <v>44618</v>
      </c>
      <c r="D21" s="20" t="s">
        <v>39</v>
      </c>
      <c r="E21" s="78">
        <v>0.70555555555620231</v>
      </c>
    </row>
    <row r="22" spans="1:23" ht="14.25" customHeight="1" x14ac:dyDescent="0.25">
      <c r="A22" s="94"/>
      <c r="B22" s="99" t="s">
        <v>29</v>
      </c>
      <c r="C22" s="100"/>
      <c r="D22" s="96" t="s">
        <v>40</v>
      </c>
      <c r="E22" s="98"/>
    </row>
    <row r="23" spans="1:23" ht="14.25" customHeight="1" x14ac:dyDescent="0.25">
      <c r="A23" s="38" t="s">
        <v>41</v>
      </c>
      <c r="B23" s="39" t="s">
        <v>33</v>
      </c>
      <c r="C23" s="85" t="s">
        <v>32</v>
      </c>
      <c r="D23" s="110"/>
      <c r="E23" s="106"/>
    </row>
    <row r="24" spans="1:23" ht="14.25" customHeight="1" x14ac:dyDescent="0.25">
      <c r="A24" s="40" t="s">
        <v>42</v>
      </c>
      <c r="B24" s="79" t="s">
        <v>33</v>
      </c>
      <c r="C24" s="86" t="s">
        <v>32</v>
      </c>
      <c r="D24" s="101"/>
      <c r="E24" s="102"/>
    </row>
    <row r="25" spans="1:23" ht="14.25" customHeight="1" x14ac:dyDescent="0.25">
      <c r="A25" s="42" t="s">
        <v>43</v>
      </c>
      <c r="B25" s="79" t="s">
        <v>44</v>
      </c>
      <c r="C25" s="86" t="s">
        <v>32</v>
      </c>
      <c r="D25" s="101"/>
      <c r="E25" s="102"/>
    </row>
    <row r="26" spans="1:23" ht="14.25" customHeight="1" x14ac:dyDescent="0.25">
      <c r="A26" s="43" t="s">
        <v>45</v>
      </c>
      <c r="B26" s="44" t="s">
        <v>44</v>
      </c>
      <c r="C26" s="87" t="s">
        <v>32</v>
      </c>
      <c r="D26" s="91"/>
      <c r="E26" s="92"/>
    </row>
    <row r="27" spans="1:23" ht="14.25" customHeight="1" x14ac:dyDescent="0.25">
      <c r="A27" t="s">
        <v>46</v>
      </c>
      <c r="E27" s="1"/>
    </row>
    <row r="28" spans="1:23" ht="14.25" customHeight="1" x14ac:dyDescent="0.25">
      <c r="A28" s="26" t="s">
        <v>47</v>
      </c>
      <c r="B28" s="26"/>
      <c r="C28" s="26"/>
      <c r="E28" s="1"/>
    </row>
    <row r="29" spans="1:23" ht="15.75" customHeight="1" x14ac:dyDescent="0.25">
      <c r="A29" s="35" t="s">
        <v>84</v>
      </c>
      <c r="B29" s="26"/>
      <c r="C29" s="26"/>
      <c r="D29" s="27"/>
      <c r="E29" s="28"/>
      <c r="F29" s="27"/>
      <c r="G29" s="27"/>
      <c r="H29" s="27"/>
      <c r="I29" s="29"/>
      <c r="J29" s="30"/>
      <c r="K29" s="30"/>
      <c r="L29" s="30"/>
      <c r="M29" s="30"/>
      <c r="N29" s="30"/>
      <c r="O29" s="30"/>
      <c r="P29" s="30"/>
      <c r="Q29" s="30"/>
      <c r="R29" s="29"/>
      <c r="S29" s="29"/>
      <c r="T29" s="29"/>
      <c r="U29" s="29"/>
      <c r="V29" s="29"/>
      <c r="W29" s="29"/>
    </row>
    <row r="30" spans="1:23" ht="29.25" customHeight="1" x14ac:dyDescent="0.25">
      <c r="A30" s="93" t="s">
        <v>49</v>
      </c>
      <c r="B30" s="93" t="s">
        <v>50</v>
      </c>
      <c r="C30" s="96" t="s">
        <v>51</v>
      </c>
      <c r="D30" s="97"/>
      <c r="E30" s="97"/>
      <c r="F30" s="98"/>
      <c r="G30" s="96" t="s">
        <v>52</v>
      </c>
      <c r="H30" s="97"/>
      <c r="I30" s="97"/>
      <c r="J30" s="97"/>
      <c r="K30" s="98"/>
    </row>
    <row r="31" spans="1:23" ht="15" customHeight="1" x14ac:dyDescent="0.25">
      <c r="A31" s="94"/>
      <c r="B31" s="94"/>
      <c r="C31" s="20" t="s">
        <v>38</v>
      </c>
      <c r="D31" s="77">
        <v>44618</v>
      </c>
      <c r="E31" s="20" t="s">
        <v>39</v>
      </c>
      <c r="F31" s="78">
        <v>0.72361111111240461</v>
      </c>
      <c r="G31" s="20" t="s">
        <v>38</v>
      </c>
      <c r="H31" s="77"/>
      <c r="I31" s="20" t="s">
        <v>39</v>
      </c>
      <c r="J31" s="78"/>
      <c r="K31" s="20"/>
    </row>
    <row r="32" spans="1:23" ht="30" x14ac:dyDescent="0.25">
      <c r="A32" s="95"/>
      <c r="B32" s="95"/>
      <c r="C32" s="20" t="s">
        <v>53</v>
      </c>
      <c r="D32" s="20" t="s">
        <v>54</v>
      </c>
      <c r="E32" s="20" t="s">
        <v>55</v>
      </c>
      <c r="F32" s="20" t="s">
        <v>29</v>
      </c>
      <c r="G32" s="20" t="s">
        <v>53</v>
      </c>
      <c r="H32" s="20" t="s">
        <v>54</v>
      </c>
      <c r="I32" s="20" t="s">
        <v>55</v>
      </c>
      <c r="J32" s="20" t="s">
        <v>29</v>
      </c>
      <c r="K32" s="20" t="s">
        <v>40</v>
      </c>
    </row>
    <row r="33" spans="1:23" ht="15.75" customHeight="1" x14ac:dyDescent="0.35">
      <c r="A33" s="45" t="s">
        <v>56</v>
      </c>
      <c r="B33" s="79">
        <v>2.1</v>
      </c>
      <c r="C33" s="79">
        <v>24.2</v>
      </c>
      <c r="D33" s="80">
        <v>23.7</v>
      </c>
      <c r="E33" s="47">
        <f t="shared" ref="E33:E34" si="0">IF(AND(C33=0,D33=0),"",ABS(C33-D33))</f>
        <v>0.5</v>
      </c>
      <c r="F33" s="88" t="s">
        <v>32</v>
      </c>
      <c r="G33" s="79"/>
      <c r="H33" s="80"/>
      <c r="I33" s="47" t="str">
        <f t="shared" ref="I33:I34" si="1">IF(AND(G33=0,H33=0),"",ABS(G33-H33))</f>
        <v/>
      </c>
      <c r="J33" s="48" t="s">
        <v>32</v>
      </c>
      <c r="K33" s="45"/>
    </row>
    <row r="34" spans="1:23" ht="15.75" customHeight="1" x14ac:dyDescent="0.35">
      <c r="A34" s="49" t="s">
        <v>57</v>
      </c>
      <c r="B34" s="44">
        <v>10.1</v>
      </c>
      <c r="C34" s="50">
        <f>1007*0.75</f>
        <v>755.25</v>
      </c>
      <c r="D34" s="81">
        <v>753</v>
      </c>
      <c r="E34" s="52">
        <f t="shared" si="0"/>
        <v>2.25</v>
      </c>
      <c r="F34" s="89" t="s">
        <v>32</v>
      </c>
      <c r="G34" s="50"/>
      <c r="H34" s="81"/>
      <c r="I34" s="52" t="str">
        <f t="shared" si="1"/>
        <v/>
      </c>
      <c r="J34" s="53" t="s">
        <v>32</v>
      </c>
      <c r="K34" s="54"/>
    </row>
    <row r="35" spans="1:23" ht="14.25" customHeight="1" x14ac:dyDescent="0.25">
      <c r="A35" t="s">
        <v>85</v>
      </c>
      <c r="D35" s="1"/>
      <c r="E35" s="55"/>
      <c r="F35" s="56"/>
    </row>
    <row r="36" spans="1:23" ht="14.25" customHeight="1" x14ac:dyDescent="0.25">
      <c r="A36" s="26" t="s">
        <v>59</v>
      </c>
      <c r="E36" s="1"/>
    </row>
    <row r="37" spans="1:23" ht="15.75" customHeight="1" x14ac:dyDescent="0.25">
      <c r="A37" s="35" t="s">
        <v>86</v>
      </c>
      <c r="B37" s="5"/>
      <c r="C37" s="5"/>
      <c r="D37" s="5"/>
      <c r="E37" s="1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3" ht="30" customHeight="1" x14ac:dyDescent="0.25">
      <c r="A38" s="93" t="s">
        <v>49</v>
      </c>
      <c r="B38" s="112" t="s">
        <v>50</v>
      </c>
      <c r="C38" s="96" t="s">
        <v>51</v>
      </c>
      <c r="D38" s="97"/>
      <c r="E38" s="97"/>
      <c r="F38" s="97"/>
      <c r="G38" s="97"/>
      <c r="H38" s="98"/>
      <c r="I38" s="96" t="s">
        <v>61</v>
      </c>
      <c r="J38" s="97"/>
      <c r="K38" s="97"/>
      <c r="L38" s="97"/>
      <c r="M38" s="97"/>
      <c r="N38" s="98"/>
    </row>
    <row r="39" spans="1:23" ht="18.75" customHeight="1" x14ac:dyDescent="0.25">
      <c r="A39" s="94"/>
      <c r="B39" s="113"/>
      <c r="C39" s="57" t="s">
        <v>38</v>
      </c>
      <c r="D39" s="77"/>
      <c r="E39" s="58" t="s">
        <v>39</v>
      </c>
      <c r="F39" s="78"/>
      <c r="G39" s="20"/>
      <c r="H39" s="20"/>
      <c r="I39" s="20" t="s">
        <v>38</v>
      </c>
      <c r="J39" s="77"/>
      <c r="K39" s="20" t="s">
        <v>39</v>
      </c>
      <c r="L39" s="78"/>
      <c r="M39" s="20"/>
      <c r="N39" s="20"/>
    </row>
    <row r="40" spans="1:23" ht="36" customHeight="1" x14ac:dyDescent="0.25">
      <c r="A40" s="95"/>
      <c r="B40" s="114"/>
      <c r="C40" s="59" t="s">
        <v>62</v>
      </c>
      <c r="D40" s="20" t="s">
        <v>54</v>
      </c>
      <c r="E40" s="20" t="s">
        <v>55</v>
      </c>
      <c r="F40" s="20" t="s">
        <v>29</v>
      </c>
      <c r="G40" s="20" t="s">
        <v>63</v>
      </c>
      <c r="H40" s="20" t="s">
        <v>64</v>
      </c>
      <c r="I40" s="20" t="s">
        <v>65</v>
      </c>
      <c r="J40" s="20" t="s">
        <v>55</v>
      </c>
      <c r="K40" s="20" t="s">
        <v>29</v>
      </c>
      <c r="L40" s="20" t="s">
        <v>63</v>
      </c>
      <c r="M40" s="20" t="s">
        <v>64</v>
      </c>
      <c r="N40" s="20" t="s">
        <v>66</v>
      </c>
    </row>
    <row r="41" spans="1:23" ht="15.75" customHeight="1" x14ac:dyDescent="0.25">
      <c r="A41" s="60" t="s">
        <v>67</v>
      </c>
      <c r="B41" s="61">
        <v>4.1000000000000002E-2</v>
      </c>
      <c r="C41" s="62">
        <v>1.2</v>
      </c>
      <c r="D41" s="63"/>
      <c r="E41" s="64" t="str">
        <f>IFERROR(ABS(D41-C41)/D41,"")</f>
        <v/>
      </c>
      <c r="F41" s="90" t="s">
        <v>32</v>
      </c>
      <c r="G41" s="63"/>
      <c r="H41" s="66"/>
      <c r="I41" s="66"/>
      <c r="J41" s="67" t="str">
        <f>IFERROR(ABS(I41-C41)/I41,"")</f>
        <v/>
      </c>
      <c r="K41" s="65" t="s">
        <v>32</v>
      </c>
      <c r="L41" s="68"/>
      <c r="M41" s="63"/>
      <c r="N41" s="69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t="s">
        <v>68</v>
      </c>
      <c r="E42" s="1"/>
    </row>
    <row r="43" spans="1:23" ht="15.75" customHeight="1" x14ac:dyDescent="0.25">
      <c r="A43" s="26" t="s">
        <v>69</v>
      </c>
      <c r="E43" s="1"/>
    </row>
    <row r="44" spans="1:23" ht="15.75" customHeight="1" x14ac:dyDescent="0.25">
      <c r="A44" s="35" t="s">
        <v>87</v>
      </c>
      <c r="B44" s="5"/>
      <c r="C44" s="5"/>
      <c r="D44" s="5"/>
      <c r="E44" s="1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ht="15.75" customHeight="1" x14ac:dyDescent="0.25">
      <c r="A45" s="93" t="s">
        <v>49</v>
      </c>
      <c r="B45" s="20" t="s">
        <v>38</v>
      </c>
      <c r="C45" s="36"/>
      <c r="D45" s="20" t="s">
        <v>39</v>
      </c>
      <c r="E45" s="37"/>
      <c r="F45" s="1"/>
      <c r="G45" s="70"/>
      <c r="H45" s="71"/>
      <c r="I45" s="72"/>
      <c r="J45" s="73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95"/>
      <c r="B46" s="96" t="s">
        <v>29</v>
      </c>
      <c r="C46" s="98"/>
      <c r="D46" s="96" t="s">
        <v>66</v>
      </c>
      <c r="E46" s="98"/>
    </row>
    <row r="47" spans="1:23" ht="15.75" customHeight="1" x14ac:dyDescent="0.25">
      <c r="A47" s="74" t="s">
        <v>71</v>
      </c>
      <c r="B47" s="44"/>
      <c r="C47" s="65" t="s">
        <v>32</v>
      </c>
      <c r="D47" s="111"/>
      <c r="E47" s="98"/>
    </row>
    <row r="48" spans="1:23" ht="15.75" customHeight="1" x14ac:dyDescent="0.25">
      <c r="A48" s="26" t="s">
        <v>72</v>
      </c>
      <c r="E48" s="1"/>
    </row>
    <row r="49" spans="1:23" ht="14.25" customHeight="1" x14ac:dyDescent="0.25">
      <c r="A49" s="35" t="s">
        <v>88</v>
      </c>
      <c r="B49" s="5"/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14.25" customHeight="1" x14ac:dyDescent="0.25">
      <c r="A50" s="75" t="s">
        <v>74</v>
      </c>
      <c r="B50" s="5"/>
      <c r="C50" s="5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69.75" customHeight="1" x14ac:dyDescent="0.25">
      <c r="A51" s="1" t="s">
        <v>75</v>
      </c>
      <c r="B51" s="76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66.75" customHeight="1" x14ac:dyDescent="0.25">
      <c r="A53" s="1" t="s">
        <v>76</v>
      </c>
      <c r="B53" s="76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</sheetData>
  <mergeCells count="24">
    <mergeCell ref="A2:G2"/>
    <mergeCell ref="B4:C4"/>
    <mergeCell ref="B5:C5"/>
    <mergeCell ref="B6:C6"/>
    <mergeCell ref="B7:C7"/>
    <mergeCell ref="A30:A32"/>
    <mergeCell ref="B38:B40"/>
    <mergeCell ref="B30:B32"/>
    <mergeCell ref="D22:E22"/>
    <mergeCell ref="B22:C22"/>
    <mergeCell ref="A21:A22"/>
    <mergeCell ref="D47:E47"/>
    <mergeCell ref="D46:E46"/>
    <mergeCell ref="A45:A46"/>
    <mergeCell ref="A38:A40"/>
    <mergeCell ref="B46:C46"/>
    <mergeCell ref="G30:K30"/>
    <mergeCell ref="C30:F30"/>
    <mergeCell ref="C38:H38"/>
    <mergeCell ref="I38:N38"/>
    <mergeCell ref="D23:E23"/>
    <mergeCell ref="D26:E26"/>
    <mergeCell ref="D24:E24"/>
    <mergeCell ref="D25:E25"/>
  </mergeCells>
  <conditionalFormatting sqref="C47">
    <cfRule type="expression" dxfId="37" priority="53" stopIfTrue="1">
      <formula>$B$47=""</formula>
    </cfRule>
  </conditionalFormatting>
  <conditionalFormatting sqref="C47">
    <cfRule type="expression" dxfId="36" priority="54" stopIfTrue="1">
      <formula>$B$47="OK"</formula>
    </cfRule>
  </conditionalFormatting>
  <conditionalFormatting sqref="C47">
    <cfRule type="expression" dxfId="35" priority="55" stopIfTrue="1">
      <formula>$B$47="FALLA"</formula>
    </cfRule>
  </conditionalFormatting>
  <conditionalFormatting sqref="I42 I45">
    <cfRule type="expression" dxfId="34" priority="56" stopIfTrue="1">
      <formula>$J$41=""</formula>
    </cfRule>
  </conditionalFormatting>
  <conditionalFormatting sqref="I42 I45">
    <cfRule type="expression" dxfId="33" priority="57" stopIfTrue="1">
      <formula>$J$41&lt;=$B$41</formula>
    </cfRule>
  </conditionalFormatting>
  <conditionalFormatting sqref="I42 I45">
    <cfRule type="expression" dxfId="32" priority="58" stopIfTrue="1">
      <formula>$J$41&gt;$B$41</formula>
    </cfRule>
  </conditionalFormatting>
  <conditionalFormatting sqref="B24:B26">
    <cfRule type="expression" dxfId="31" priority="1" stopIfTrue="1">
      <formula>#REF!&lt;&gt;"OK"</formula>
    </cfRule>
  </conditionalFormatting>
  <conditionalFormatting sqref="B24:B26">
    <cfRule type="expression" dxfId="30" priority="2" stopIfTrue="1">
      <formula>#REF!="OK"</formula>
    </cfRule>
  </conditionalFormatting>
  <conditionalFormatting sqref="F34">
    <cfRule type="expression" dxfId="29" priority="3" stopIfTrue="1">
      <formula>$E$34=""</formula>
    </cfRule>
  </conditionalFormatting>
  <conditionalFormatting sqref="F34">
    <cfRule type="expression" dxfId="28" priority="4" stopIfTrue="1">
      <formula>$E$34&gt;$B$34</formula>
    </cfRule>
  </conditionalFormatting>
  <conditionalFormatting sqref="F34">
    <cfRule type="expression" dxfId="27" priority="5" stopIfTrue="1">
      <formula>$E$34&lt;=$B$34</formula>
    </cfRule>
  </conditionalFormatting>
  <conditionalFormatting sqref="F33">
    <cfRule type="expression" dxfId="26" priority="6" stopIfTrue="1">
      <formula>$E$33=""</formula>
    </cfRule>
  </conditionalFormatting>
  <conditionalFormatting sqref="F33">
    <cfRule type="expression" dxfId="25" priority="7" stopIfTrue="1">
      <formula>E33&gt;$B$33</formula>
    </cfRule>
  </conditionalFormatting>
  <conditionalFormatting sqref="F33">
    <cfRule type="expression" dxfId="24" priority="8" stopIfTrue="1">
      <formula>E33&lt;=$B$33</formula>
    </cfRule>
  </conditionalFormatting>
  <conditionalFormatting sqref="C23">
    <cfRule type="expression" dxfId="23" priority="9" stopIfTrue="1">
      <formula>$B$23=""</formula>
    </cfRule>
  </conditionalFormatting>
  <conditionalFormatting sqref="C23">
    <cfRule type="expression" dxfId="22" priority="10" stopIfTrue="1">
      <formula>$B$23&lt;&gt;"OK"</formula>
    </cfRule>
  </conditionalFormatting>
  <conditionalFormatting sqref="C23">
    <cfRule type="expression" dxfId="21" priority="11" stopIfTrue="1">
      <formula>$B$23="OK"</formula>
    </cfRule>
  </conditionalFormatting>
  <conditionalFormatting sqref="C24">
    <cfRule type="expression" dxfId="20" priority="12" stopIfTrue="1">
      <formula>$B$24=""</formula>
    </cfRule>
  </conditionalFormatting>
  <conditionalFormatting sqref="C24">
    <cfRule type="expression" dxfId="19" priority="13" stopIfTrue="1">
      <formula>$B$24&lt;&gt;"OK"</formula>
    </cfRule>
  </conditionalFormatting>
  <conditionalFormatting sqref="C24">
    <cfRule type="expression" dxfId="18" priority="14" stopIfTrue="1">
      <formula>$B$24="OK"</formula>
    </cfRule>
  </conditionalFormatting>
  <conditionalFormatting sqref="C25">
    <cfRule type="expression" dxfId="17" priority="15" stopIfTrue="1">
      <formula>$B$25=""</formula>
    </cfRule>
  </conditionalFormatting>
  <conditionalFormatting sqref="C25">
    <cfRule type="expression" dxfId="16" priority="16" stopIfTrue="1">
      <formula>$B$25&lt;&gt;"NO"</formula>
    </cfRule>
  </conditionalFormatting>
  <conditionalFormatting sqref="C25">
    <cfRule type="expression" dxfId="15" priority="17" stopIfTrue="1">
      <formula>$B$25="NO"</formula>
    </cfRule>
  </conditionalFormatting>
  <conditionalFormatting sqref="C26">
    <cfRule type="expression" dxfId="14" priority="18" stopIfTrue="1">
      <formula>$B$26=""</formula>
    </cfRule>
  </conditionalFormatting>
  <conditionalFormatting sqref="C26">
    <cfRule type="expression" dxfId="13" priority="19" stopIfTrue="1">
      <formula>$B$26&lt;&gt;"NO"</formula>
    </cfRule>
  </conditionalFormatting>
  <conditionalFormatting sqref="C26">
    <cfRule type="expression" dxfId="12" priority="20" stopIfTrue="1">
      <formula>$B$26="NO"</formula>
    </cfRule>
  </conditionalFormatting>
  <conditionalFormatting sqref="K41">
    <cfRule type="expression" dxfId="11" priority="21" stopIfTrue="1">
      <formula>$J$41=""</formula>
    </cfRule>
  </conditionalFormatting>
  <conditionalFormatting sqref="K41">
    <cfRule type="expression" dxfId="10" priority="22" stopIfTrue="1">
      <formula>$J$41&lt;=$B$41</formula>
    </cfRule>
  </conditionalFormatting>
  <conditionalFormatting sqref="K41">
    <cfRule type="expression" dxfId="9" priority="23" stopIfTrue="1">
      <formula>$J$41&gt;$B$41</formula>
    </cfRule>
  </conditionalFormatting>
  <conditionalFormatting sqref="F41">
    <cfRule type="expression" dxfId="8" priority="24" stopIfTrue="1">
      <formula>$E$41=""</formula>
    </cfRule>
  </conditionalFormatting>
  <conditionalFormatting sqref="F41">
    <cfRule type="expression" dxfId="7" priority="25" stopIfTrue="1">
      <formula>$E$41&lt;=$B$41</formula>
    </cfRule>
  </conditionalFormatting>
  <conditionalFormatting sqref="F41">
    <cfRule type="expression" dxfId="6" priority="26" stopIfTrue="1">
      <formula>$E$41&gt;$B$41</formula>
    </cfRule>
  </conditionalFormatting>
  <conditionalFormatting sqref="J34">
    <cfRule type="expression" dxfId="5" priority="27" stopIfTrue="1">
      <formula>$I$34=""</formula>
    </cfRule>
  </conditionalFormatting>
  <conditionalFormatting sqref="J34">
    <cfRule type="expression" dxfId="4" priority="28" stopIfTrue="1">
      <formula>$I$34&gt;$B$34</formula>
    </cfRule>
  </conditionalFormatting>
  <conditionalFormatting sqref="J34">
    <cfRule type="expression" dxfId="3" priority="29" stopIfTrue="1">
      <formula>$I$34&lt;=$B$34</formula>
    </cfRule>
  </conditionalFormatting>
  <conditionalFormatting sqref="J33">
    <cfRule type="expression" dxfId="2" priority="30" stopIfTrue="1">
      <formula>$I$33=""</formula>
    </cfRule>
  </conditionalFormatting>
  <conditionalFormatting sqref="J33">
    <cfRule type="expression" dxfId="1" priority="31" stopIfTrue="1">
      <formula>I33&gt;$B$33</formula>
    </cfRule>
  </conditionalFormatting>
  <conditionalFormatting sqref="J33">
    <cfRule type="expression" dxfId="0" priority="32" stopIfTrue="1">
      <formula>I33&lt;=$B$33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200-000000000000}">
          <x14:formula1>
            <xm:f>Hoja1!$C$2:$C$3</xm:f>
          </x14:formula1>
          <xm:sqref>B25:B26</xm:sqref>
        </x14:dataValidation>
        <x14:dataValidation type="list" allowBlank="1" showErrorMessage="1" xr:uid="{00000000-0002-0000-0200-000001000000}">
          <x14:formula1>
            <xm:f>Hoja1!$B$2:$B$3</xm:f>
          </x14:formula1>
          <xm:sqref>B23:B24 B47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33</v>
      </c>
      <c r="C2" t="s">
        <v>89</v>
      </c>
    </row>
    <row r="3" spans="1:3" ht="14.25" customHeight="1" x14ac:dyDescent="0.25">
      <c r="B3" t="s">
        <v>90</v>
      </c>
      <c r="C3" t="s">
        <v>44</v>
      </c>
    </row>
    <row r="4" spans="1:3" ht="14.25" customHeight="1" x14ac:dyDescent="0.25">
      <c r="B4" t="s">
        <v>91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2022-03-25T13:18:21Z</dcterms:modified>
</cp:coreProperties>
</file>